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〇施設工事\R8.7.22公告【指名併用】北海道支社　立体駐車場新築工事\1.入札公告・交付図書\"/>
    </mc:Choice>
  </mc:AlternateContent>
  <xr:revisionPtr revIDLastSave="0" documentId="13_ncr:1_{E43DAD15-4959-403B-B18D-40BA00C89446}" xr6:coauthVersionLast="47" xr6:coauthVersionMax="47" xr10:uidLastSave="{00000000-0000-0000-0000-000000000000}"/>
  <bookViews>
    <workbookView xWindow="-23148" yWindow="36" windowWidth="23256" windowHeight="12456"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様式２!$H$5:$AB$280</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V228" i="1" s="1"/>
  <c r="AO228" i="1"/>
  <c r="T228" i="1" s="1"/>
  <c r="AM228" i="1"/>
  <c r="R228" i="1" s="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<sst xmlns="http://schemas.openxmlformats.org/spreadsheetml/2006/main" count="1478" uniqueCount="266">
  <si>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</si>
  <si>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</si>
  <si>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</si>
  <si>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</si>
  <si>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</si>
  <si>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</si>
  <si>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</si>
  <si>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</si>
  <si>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</si>
  <si>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</si>
  <si>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</si>
  <si>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</si>
  <si>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</si>
  <si>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</si>
  <si>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</si>
  <si>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</si>
  <si>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</si>
  <si>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</si>
  <si>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</si>
  <si>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</si>
  <si>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</si>
  <si>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</si>
  <si>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</si>
  <si>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</si>
  <si>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</si>
  <si>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</si>
  <si>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</si>
  <si>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</si>
  <si>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</si>
  <si>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</si>
  <si>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</si>
  <si>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</si>
  <si>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</si>
  <si>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</si>
  <si>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</si>
  <si>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</si>
  <si>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</si>
  <si>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</si>
  <si>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</si>
  <si>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</si>
  <si>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</si>
  <si>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</si>
  <si>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</si>
  <si>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</si>
  <si>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</si>
  <si>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</si>
  <si>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</si>
  <si>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</si>
  <si>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</si>
  <si>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</si>
  <si>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</si>
  <si>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</si>
  <si>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</si>
  <si>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</si>
  <si>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</si>
  <si>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</si>
  <si>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</si>
  <si>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</si>
  <si>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</si>
  <si>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</si>
  <si>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</si>
  <si>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</si>
  <si>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</si>
  <si>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</si>
  <si>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</si>
  <si>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</si>
  <si>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</si>
  <si>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</si>
  <si>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</si>
  <si>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</si>
  <si>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</si>
  <si>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</si>
  <si>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</si>
  <si>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</si>
  <si>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</si>
  <si>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</si>
  <si>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</si>
  <si>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</si>
  <si>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</si>
  <si>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</si>
  <si>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</si>
  <si>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</si>
  <si>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</si>
  <si>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</si>
  <si>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</si>
  <si>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</si>
  <si>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</si>
  <si>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</si>
  <si>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</si>
  <si>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</si>
  <si>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</si>
  <si>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</si>
  <si>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</si>
  <si>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</si>
  <si>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</si>
  <si>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</si>
  <si>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</si>
  <si>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</si>
  <si>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</si>
  <si>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</si>
  <si>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</si>
  <si>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</si>
  <si>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</si>
  <si>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</si>
  <si>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</si>
  <si>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</si>
  <si>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</si>
  <si>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</si>
  <si>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</si>
  <si>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</si>
  <si>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</si>
  <si>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</si>
  <si>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</si>
  <si>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</si>
  <si>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</si>
  <si>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</si>
  <si>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</si>
  <si>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</si>
  <si>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</si>
  <si>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</si>
  <si>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</si>
  <si>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</si>
  <si>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</si>
  <si>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</si>
  <si>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</si>
  <si>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</si>
  <si>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</si>
  <si>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</si>
  <si>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</si>
  <si>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</si>
  <si>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</si>
  <si>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</si>
  <si>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</si>
  <si>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</si>
  <si>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</si>
  <si>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</si>
  <si>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</si>
  <si>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</si>
  <si>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</si>
  <si>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</si>
  <si>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</si>
  <si>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</si>
  <si>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</si>
  <si>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</si>
  <si>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</si>
  <si>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</si>
  <si>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</si>
  <si>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</si>
  <si>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</si>
  <si>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</si>
  <si>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</si>
  <si>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</si>
  <si>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</si>
  <si>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</si>
  <si>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</si>
  <si>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</si>
  <si>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</si>
  <si>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</si>
  <si>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</si>
  <si>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</si>
  <si>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</si>
  <si>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</si>
  <si>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</si>
  <si>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</si>
  <si>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</si>
  <si>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</si>
  <si>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</si>
  <si>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</si>
  <si>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</si>
  <si>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</si>
  <si>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</si>
  <si>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</si>
  <si>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</si>
  <si>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</si>
  <si>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</si>
  <si>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</si>
  <si>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</si>
  <si>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</si>
  <si>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</si>
  <si>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</si>
  <si>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</si>
  <si>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</si>
  <si>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</si>
  <si>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</si>
  <si>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</si>
  <si>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</si>
  <si>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</si>
  <si>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</si>
  <si>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</si>
  <si>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</si>
  <si>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</si>
  <si>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</si>
  <si>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</si>
  <si>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</si>
  <si>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</si>
  <si>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</si>
  <si>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</si>
  <si>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</si>
  <si>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</si>
  <si>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</si>
  <si>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</si>
  <si>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</si>
  <si>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</si>
  <si>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</si>
  <si>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</si>
  <si>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</si>
  <si>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</si>
  <si>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</si>
  <si>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</si>
  <si>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</si>
  <si>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</si>
  <si>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</si>
  <si>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</si>
  <si>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</si>
  <si>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</si>
  <si>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</si>
  <si>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</si>
  <si>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</si>
  <si>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</si>
  <si>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</si>
  <si>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</si>
  <si>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</si>
  <si>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</si>
  <si>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</si>
  <si>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</si>
  <si>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</si>
  <si>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</si>
  <si>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</si>
  <si>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</si>
  <si>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</si>
  <si>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</si>
  <si>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</si>
  <si>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</si>
  <si>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</si>
  <si>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</si>
  <si>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</si>
  <si>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</si>
  <si>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</si>
  <si>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</si>
  <si>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</si>
  <si>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</si>
  <si>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</si>
  <si>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</si>
  <si>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</si>
  <si>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</si>
  <si>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</si>
  <si>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</si>
  <si>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</si>
  <si>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</si>
  <si>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</si>
  <si>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</si>
  <si>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</si>
  <si>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</si>
  <si>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</si>
  <si>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</si>
  <si>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</si>
  <si>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</si>
  <si>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</si>
  <si>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</si>
  <si>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</si>
  <si>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</si>
  <si>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</si>
  <si>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</si>
  <si>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</si>
  <si>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</si>
  <si>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北海道支社　立体駐車場新築工事</t>
    <rPh sb="0" eb="3">
      <t>ホッカイドウ</t>
    </rPh>
    <rPh sb="3" eb="5">
      <t>シシャ</t>
    </rPh>
    <rPh sb="6" eb="8">
      <t>リッタイ</t>
    </rPh>
    <rPh sb="8" eb="11">
      <t>チュウシャジョウ</t>
    </rPh>
    <rPh sb="11" eb="13">
      <t>シンチク</t>
    </rPh>
    <rPh sb="13" eb="15">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</si>
</sst>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3"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9">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9" fontId="8" fillId="2" borderId="1" xfId="3" applyNumberFormat="1" applyFont="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Alignment="1">
      <alignment horizontal="left" vertical="center" shrinkToFit="1"/>
    </xf>
    <xf numFmtId="0" fontId="6" fillId="0" borderId="1" xfId="2" applyFont="1" applyAlignment="1">
      <alignment horizontal="center" vertical="center"/>
    </xf>
    <xf numFmtId="0" fontId="6" fillId="0" borderId="1" xfId="2" applyFont="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Alignment="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70" zoomScaleNormal="85" zoomScaleSheetLayoutView="70" zoomScalePageLayoutView="55" workbookViewId="0">
      <selection activeCell="K10" sqref="K10:M10"/>
    </sheetView>
  </sheetViews>
  <sheetFormatPr defaultColWidth="9" defaultRowHeight="16.5" customHeight="1" outlineLevelRow="1" outlineLevelCol="1" x14ac:dyDescent="0.45"/>
  <cols>
    <col min="1" max="7" width="4" style="7" hidden="1" customWidth="1" outlineLevel="1"/>
    <col min="8" max="8" width="2.19921875" style="7" customWidth="1" collapsed="1"/>
    <col min="9" max="9" width="5" style="7" customWidth="1"/>
    <col min="10" max="10" width="16.09765625" style="8" customWidth="1"/>
    <col min="11" max="11" width="34" style="8" customWidth="1"/>
    <col min="12" max="12" width="5.796875" style="8" customWidth="1"/>
    <col min="13" max="13" width="56.69921875" style="8" customWidth="1"/>
    <col min="14" max="14" width="5.69921875" style="8" customWidth="1"/>
    <col min="15" max="15" width="17.69921875" style="8" customWidth="1"/>
    <col min="16" max="16" width="9.296875" style="8" customWidth="1"/>
    <col min="17" max="17" width="2.09765625" style="141" customWidth="1"/>
    <col min="18" max="18" width="20.09765625" style="141" customWidth="1"/>
    <col min="19" max="19" width="9.09765625" style="141" customWidth="1"/>
    <col min="20" max="20" width="20.09765625" style="8" customWidth="1"/>
    <col min="21" max="21" width="8.796875" style="8" customWidth="1"/>
    <col min="22" max="22" width="20.09765625" style="8" customWidth="1"/>
    <col min="23" max="23" width="8.796875" style="8" customWidth="1"/>
    <col min="24" max="24" width="6.69921875" style="8" bestFit="1" customWidth="1"/>
    <col min="25" max="25" width="6.69921875" style="8" customWidth="1"/>
    <col min="26" max="26" width="6.796875" style="8" customWidth="1"/>
    <col min="27" max="27" width="14.09765625" style="8" customWidth="1"/>
    <col min="28" max="28" width="1.5" style="8" customWidth="1"/>
    <col min="29" max="34" width="3.796875" style="7" hidden="1" customWidth="1" outlineLevel="1"/>
    <col min="35" max="35" width="4.19921875" style="7" hidden="1" customWidth="1" outlineLevel="1"/>
    <col min="36" max="36" width="27.09765625" style="7" hidden="1" customWidth="1" outlineLevel="1"/>
    <col min="37" max="37" width="9.19921875" style="7" hidden="1" customWidth="1" outlineLevel="1"/>
    <col min="38" max="38" width="19.796875" style="7" hidden="1" customWidth="1" outlineLevel="1"/>
    <col min="39" max="39" width="9.19921875" style="7" hidden="1" customWidth="1" outlineLevel="1"/>
    <col min="40" max="40" width="19.59765625" style="7" hidden="1" customWidth="1" outlineLevel="1"/>
    <col min="41" max="41" width="9.19921875" style="7" hidden="1" customWidth="1" outlineLevel="1"/>
    <col min="42" max="42" width="19.59765625" style="7" hidden="1" customWidth="1" outlineLevel="1"/>
    <col min="43" max="43" width="9" style="7" hidden="1" customWidth="1" outlineLevel="1"/>
    <col min="44" max="44" width="19.59765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5">
      <c r="Q1" s="8"/>
      <c r="R1" s="8"/>
      <c r="S1" s="8"/>
    </row>
    <row r="2" spans="1:37" ht="16.5" hidden="1" customHeight="1" outlineLevel="1" x14ac:dyDescent="0.45">
      <c r="I2" s="343" t="s">
        <v>85</v>
      </c>
      <c r="J2" s="343"/>
      <c r="K2" s="343"/>
      <c r="L2" s="238"/>
      <c r="M2" s="157" t="s">
        <v>200</v>
      </c>
      <c r="O2" s="23" t="s">
        <v>112</v>
      </c>
      <c r="P2" s="157" t="s">
        <v>184</v>
      </c>
      <c r="Q2" s="8"/>
      <c r="R2" s="212" t="s">
        <v>180</v>
      </c>
      <c r="S2" s="8"/>
      <c r="T2" s="157" t="s">
        <v>181</v>
      </c>
    </row>
    <row r="3" spans="1:37" ht="16.5" hidden="1" customHeight="1" outlineLevel="1" x14ac:dyDescent="0.45">
      <c r="I3" s="343" t="s">
        <v>175</v>
      </c>
      <c r="J3" s="343"/>
      <c r="K3" s="343"/>
      <c r="L3" s="238"/>
      <c r="M3" s="157">
        <v>2026</v>
      </c>
      <c r="O3" s="23" t="s">
        <v>110</v>
      </c>
      <c r="P3" s="157" t="s">
        <v>185</v>
      </c>
      <c r="Q3" s="8"/>
      <c r="R3" s="157">
        <v>1</v>
      </c>
      <c r="S3" s="8"/>
      <c r="T3" s="157" t="s">
        <v>111</v>
      </c>
    </row>
    <row r="4" spans="1:37" ht="16.5" hidden="1" customHeight="1" outlineLevel="1" x14ac:dyDescent="0.45">
      <c r="I4" s="143"/>
      <c r="J4" s="143"/>
      <c r="K4" s="143"/>
      <c r="L4" s="237"/>
      <c r="M4" s="237"/>
      <c r="Q4" s="8"/>
      <c r="R4" s="8"/>
      <c r="S4" s="8"/>
    </row>
    <row r="5" spans="1:37" ht="8.25" customHeight="1" collapsed="1" x14ac:dyDescent="0.45">
      <c r="H5" s="6"/>
      <c r="I5" s="6"/>
      <c r="J5" s="6"/>
      <c r="K5" s="6"/>
      <c r="L5" s="6"/>
      <c r="M5" s="6"/>
      <c r="N5" s="6"/>
      <c r="O5" s="6"/>
      <c r="P5" s="6"/>
      <c r="Q5" s="6"/>
      <c r="R5" s="6"/>
      <c r="S5" s="6"/>
      <c r="T5" s="6"/>
      <c r="U5" s="6"/>
      <c r="V5" s="6"/>
      <c r="W5" s="6"/>
      <c r="X5" s="6"/>
      <c r="Y5" s="6"/>
      <c r="Z5" s="6"/>
      <c r="AA5" s="6"/>
      <c r="AB5" s="6"/>
    </row>
    <row r="6" spans="1:37" s="8" customFormat="1" ht="17.55" customHeight="1" x14ac:dyDescent="0.45">
      <c r="H6" s="6"/>
      <c r="I6" s="332" t="s">
        <v>84</v>
      </c>
      <c r="J6" s="332"/>
      <c r="K6" s="332"/>
      <c r="L6" s="332"/>
      <c r="M6" s="332"/>
      <c r="Q6" s="3"/>
      <c r="R6" s="355" t="s">
        <v>53</v>
      </c>
      <c r="S6" s="355"/>
      <c r="T6" s="355"/>
      <c r="U6" s="355"/>
      <c r="V6" s="355"/>
      <c r="W6" s="355"/>
      <c r="X6" s="355"/>
      <c r="Y6" s="355"/>
      <c r="Z6" s="355"/>
      <c r="AA6" s="355"/>
      <c r="AB6" s="1"/>
    </row>
    <row r="7" spans="1:37" s="9" customFormat="1" ht="17.55" customHeight="1" x14ac:dyDescent="0.45">
      <c r="H7" s="6"/>
      <c r="I7" s="332"/>
      <c r="J7" s="332"/>
      <c r="K7" s="332"/>
      <c r="L7" s="332"/>
      <c r="M7" s="332"/>
      <c r="Q7" s="3"/>
      <c r="R7" s="356" t="s">
        <v>196</v>
      </c>
      <c r="S7" s="356"/>
      <c r="T7" s="356"/>
      <c r="U7" s="356"/>
      <c r="V7" s="356"/>
      <c r="W7" s="356"/>
      <c r="X7" s="356"/>
      <c r="Y7" s="356"/>
      <c r="Z7" s="356"/>
      <c r="AA7" s="356"/>
      <c r="AB7" s="2"/>
    </row>
    <row r="8" spans="1:37" s="9" customFormat="1" ht="17.55" customHeight="1" x14ac:dyDescent="0.45">
      <c r="H8" s="6"/>
      <c r="I8" s="332"/>
      <c r="J8" s="332"/>
      <c r="K8" s="332"/>
      <c r="L8" s="332"/>
      <c r="M8" s="332"/>
      <c r="Q8" s="3"/>
      <c r="R8" s="357" t="s">
        <v>197</v>
      </c>
      <c r="S8" s="357"/>
      <c r="T8" s="357"/>
      <c r="U8" s="357"/>
      <c r="V8" s="357"/>
      <c r="W8" s="357"/>
      <c r="X8" s="357"/>
      <c r="Y8" s="357"/>
      <c r="Z8" s="357"/>
      <c r="AA8" s="357"/>
      <c r="AB8" s="2"/>
    </row>
    <row r="9" spans="1:37" s="9" customFormat="1" ht="17.25" customHeight="1" x14ac:dyDescent="0.45">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45">
      <c r="H10" s="6"/>
      <c r="I10" s="333" t="s">
        <v>44</v>
      </c>
      <c r="J10" s="333"/>
      <c r="K10" s="333" t="s">
        <v>265</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45">
      <c r="H11" s="6"/>
      <c r="I11" s="333" t="s">
        <v>0</v>
      </c>
      <c r="J11" s="333"/>
      <c r="K11" s="317"/>
      <c r="L11" s="317"/>
      <c r="M11" s="317"/>
      <c r="N11" s="5"/>
      <c r="O11" s="5"/>
      <c r="P11" s="5"/>
      <c r="Q11" s="5"/>
      <c r="R11" s="358" t="s">
        <v>263</v>
      </c>
      <c r="S11" s="358"/>
      <c r="T11" s="358"/>
      <c r="U11" s="358"/>
      <c r="V11" s="358"/>
      <c r="W11" s="358"/>
      <c r="X11" s="358"/>
      <c r="Y11" s="358"/>
      <c r="Z11" s="358"/>
      <c r="AA11" s="358"/>
      <c r="AB11" s="6"/>
    </row>
    <row r="12" spans="1:37" s="8" customFormat="1" ht="7.5" customHeight="1" x14ac:dyDescent="0.45">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5">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45">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45">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hidden="1" customHeight="1" x14ac:dyDescent="0.45">
      <c r="A16" s="8">
        <v>1</v>
      </c>
      <c r="C16" s="8">
        <v>1</v>
      </c>
      <c r="D16" s="8">
        <v>1</v>
      </c>
      <c r="E16" s="8">
        <v>1</v>
      </c>
      <c r="G16" s="8" cm="1">
        <f t="array" ref="G16">INDEX(A16:F16,1,VLOOKUP($I$3,$J$285:$L$290,$L$284,))</f>
        <v>0</v>
      </c>
      <c r="H16" s="6"/>
      <c r="I16" s="318" t="s">
        <v>223</v>
      </c>
      <c r="J16" s="318"/>
      <c r="K16" s="327"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hidden="1" customHeight="1" x14ac:dyDescent="0.45">
      <c r="A17" s="8">
        <v>1</v>
      </c>
      <c r="C17" s="8">
        <v>1</v>
      </c>
      <c r="D17" s="8">
        <v>1</v>
      </c>
      <c r="E17" s="8">
        <v>1</v>
      </c>
      <c r="G17" s="8" cm="1">
        <f t="array" ref="G17">INDEX(A17:F17,1,VLOOKUP($I$3,$J$285:$L$290,$L$284,))</f>
        <v>0</v>
      </c>
      <c r="H17" s="6"/>
      <c r="I17" s="318"/>
      <c r="J17" s="318"/>
      <c r="K17" s="328"/>
      <c r="L17" s="149"/>
      <c r="M17" s="226" t="s">
        <v>222</v>
      </c>
      <c r="N17" s="126"/>
      <c r="O17" s="255"/>
      <c r="P17" s="77"/>
      <c r="Q17" s="78"/>
      <c r="R17" s="72"/>
      <c r="S17" s="79"/>
      <c r="T17" s="79"/>
      <c r="U17" s="79"/>
      <c r="V17" s="79"/>
      <c r="W17" s="79"/>
      <c r="X17" s="195"/>
      <c r="Y17" s="263"/>
      <c r="Z17" s="263"/>
      <c r="AA17" s="263"/>
      <c r="AJ17" s="295"/>
      <c r="AK17" s="141"/>
    </row>
    <row r="18" spans="1:44" s="8" customFormat="1" ht="3.75" hidden="1" customHeight="1" x14ac:dyDescent="0.45">
      <c r="A18" s="8">
        <v>1</v>
      </c>
      <c r="C18" s="8">
        <v>1</v>
      </c>
      <c r="D18" s="8">
        <v>1</v>
      </c>
      <c r="E18" s="8">
        <v>1</v>
      </c>
      <c r="G18" s="8" cm="1">
        <f t="array" ref="G18">INDEX(A18:F18,1,VLOOKUP($I$3,$J$285:$L$290,$L$284,))</f>
        <v>0</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5">
      <c r="A19" s="8">
        <v>1</v>
      </c>
      <c r="B19" s="8">
        <v>1</v>
      </c>
      <c r="C19" s="8">
        <v>1</v>
      </c>
      <c r="D19" s="8">
        <v>1</v>
      </c>
      <c r="E19" s="8">
        <v>1</v>
      </c>
      <c r="F19" s="8">
        <v>1</v>
      </c>
      <c r="G19" s="8" cm="1">
        <f t="array" ref="G19">INDEX(A19:F19,1,VLOOKUP($I$3,$J$285:$L$290,$L$284,))</f>
        <v>1</v>
      </c>
      <c r="H19" s="6"/>
      <c r="I19" s="320" t="s">
        <v>81</v>
      </c>
      <c r="J19" s="335" t="s">
        <v>190</v>
      </c>
      <c r="K19" s="62" t="s">
        <v>1</v>
      </c>
      <c r="L19" s="304"/>
      <c r="M19" s="305"/>
      <c r="N19" s="264"/>
      <c r="O19" s="265"/>
      <c r="P19" s="266" t="s">
        <v>100</v>
      </c>
      <c r="Q19" s="82"/>
      <c r="R19" s="88"/>
      <c r="S19" s="90"/>
      <c r="T19" s="90"/>
      <c r="U19" s="90"/>
      <c r="V19" s="90"/>
      <c r="W19" s="267"/>
      <c r="X19" s="268"/>
      <c r="Y19" s="379" t="s">
        <v>40</v>
      </c>
      <c r="Z19" s="209" t="str" cm="1">
        <f t="array" ref="Z19">INDEX($AC19:$AH19,1,VLOOKUP($I$3,$J$285:$L$290,3,))</f>
        <v>-</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5">
      <c r="A20" s="8">
        <v>1</v>
      </c>
      <c r="B20" s="8">
        <v>1</v>
      </c>
      <c r="C20" s="8">
        <v>1</v>
      </c>
      <c r="D20" s="8">
        <v>1</v>
      </c>
      <c r="E20" s="8">
        <v>1</v>
      </c>
      <c r="F20" s="8">
        <v>1</v>
      </c>
      <c r="G20" s="8" cm="1">
        <f t="array" ref="G20">INDEX(A20:F20,1,VLOOKUP($I$3,$J$285:$L$290,$L$284,))</f>
        <v>1</v>
      </c>
      <c r="H20" s="6"/>
      <c r="I20" s="320"/>
      <c r="J20" s="335"/>
      <c r="K20" s="11" t="s">
        <v>2</v>
      </c>
      <c r="L20" s="299"/>
      <c r="M20" s="300"/>
      <c r="N20" s="113"/>
      <c r="O20" s="240"/>
      <c r="P20" s="33"/>
      <c r="Q20" s="102" t="str">
        <f>IF(Q21=1,0,"")</f>
        <v/>
      </c>
      <c r="R20" s="42"/>
      <c r="S20" s="102" t="str">
        <f>IF(S21=1,$AM20,"")</f>
        <v/>
      </c>
      <c r="T20" s="48"/>
      <c r="U20" s="102" t="str">
        <f>IF(U21=1,$AO20,"")</f>
        <v/>
      </c>
      <c r="V20" s="48"/>
      <c r="W20" s="102" t="str">
        <f>IF(W21=1,$AQ20,"")</f>
        <v/>
      </c>
      <c r="X20" s="187"/>
      <c r="Y20" s="379"/>
      <c r="Z20" s="30"/>
      <c r="AA20" s="30"/>
      <c r="AC20" s="30"/>
      <c r="AD20" s="30"/>
      <c r="AE20" s="30"/>
      <c r="AF20" s="30"/>
      <c r="AG20" s="30"/>
      <c r="AH20" s="30"/>
      <c r="AM20" s="163">
        <v>0.25</v>
      </c>
      <c r="AO20" s="203">
        <v>0.5</v>
      </c>
      <c r="AQ20" s="202">
        <v>1</v>
      </c>
    </row>
    <row r="21" spans="1:44" s="8" customFormat="1" ht="29.25" customHeight="1" x14ac:dyDescent="0.45">
      <c r="A21" s="8">
        <v>1</v>
      </c>
      <c r="B21" s="8">
        <v>1</v>
      </c>
      <c r="C21" s="8">
        <v>1</v>
      </c>
      <c r="D21" s="8">
        <v>1</v>
      </c>
      <c r="E21" s="8">
        <v>1</v>
      </c>
      <c r="F21" s="8">
        <v>1</v>
      </c>
      <c r="G21" s="8" cm="1">
        <f t="array" ref="G21">INDEX(A21:F21,1,VLOOKUP($I$3,$J$285:$L$290,$L$284,))</f>
        <v>1</v>
      </c>
      <c r="H21" s="6"/>
      <c r="I21" s="320"/>
      <c r="J21" s="335"/>
      <c r="K21" s="11" t="s">
        <v>215</v>
      </c>
      <c r="L21" s="302"/>
      <c r="M21" s="303"/>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5">
      <c r="A22" s="8">
        <v>1</v>
      </c>
      <c r="B22" s="8">
        <v>1</v>
      </c>
      <c r="C22" s="8">
        <v>1</v>
      </c>
      <c r="D22" s="8">
        <v>1</v>
      </c>
      <c r="E22" s="8">
        <v>1</v>
      </c>
      <c r="F22" s="8">
        <v>1</v>
      </c>
      <c r="G22" s="8" cm="1">
        <f t="array" ref="G22">INDEX(A22:F22,1,VLOOKUP($I$3,$J$285:$L$290,$L$284,))</f>
        <v>1</v>
      </c>
      <c r="H22" s="6"/>
      <c r="I22" s="320"/>
      <c r="J22" s="335"/>
      <c r="K22" s="327" t="s">
        <v>22</v>
      </c>
      <c r="L22" s="144"/>
      <c r="M22" s="230" t="s">
        <v>23</v>
      </c>
      <c r="N22" s="114"/>
      <c r="O22" s="242"/>
      <c r="P22" s="33"/>
      <c r="Q22" s="48"/>
      <c r="R22" s="207" t="str">
        <f>IF($N22="","",$AK22)</f>
        <v/>
      </c>
      <c r="S22" s="48"/>
      <c r="T22" s="48"/>
      <c r="U22" s="48"/>
      <c r="V22" s="101" t="str">
        <f>IF($N22="","",$AP$22)</f>
        <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45">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5">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45">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45">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45">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45">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45">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45">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t="str">
        <f>IF(N21="","",ROUNDDOWN(SUM(Q20:W20)*SUM(R22:R29),2))</f>
        <v/>
      </c>
      <c r="S30" s="48"/>
      <c r="T30" s="52" t="s">
        <v>37</v>
      </c>
      <c r="U30" s="48" t="s">
        <v>38</v>
      </c>
      <c r="V30" s="104" t="str">
        <f>IF(SUM($N22:$N30)=0,"",SUM($V22:$V29))</f>
        <v/>
      </c>
      <c r="W30" s="48"/>
      <c r="X30" s="187"/>
      <c r="Y30" s="379"/>
      <c r="Z30" s="31"/>
      <c r="AA30" s="30"/>
      <c r="AC30" s="30"/>
      <c r="AD30" s="30"/>
      <c r="AE30" s="30"/>
      <c r="AF30" s="30"/>
      <c r="AG30" s="30"/>
      <c r="AH30" s="30"/>
      <c r="AJ30" s="141"/>
      <c r="AK30" s="141"/>
      <c r="AL30" s="141"/>
    </row>
    <row r="31" spans="1:44" s="8" customFormat="1" ht="29.25" customHeight="1" x14ac:dyDescent="0.45">
      <c r="A31" s="8">
        <v>1</v>
      </c>
      <c r="B31" s="8">
        <v>1</v>
      </c>
      <c r="C31" s="8">
        <v>1</v>
      </c>
      <c r="D31" s="8">
        <v>1</v>
      </c>
      <c r="E31" s="8">
        <v>1</v>
      </c>
      <c r="F31" s="8">
        <v>1</v>
      </c>
      <c r="G31" s="8" cm="1">
        <f t="array" ref="G31">INDEX(A31:F31,1,VLOOKUP($I$3,$J$285:$L$290,$L$284,))</f>
        <v>1</v>
      </c>
      <c r="H31" s="6"/>
      <c r="I31" s="320"/>
      <c r="J31" s="335"/>
      <c r="K31" s="327"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45">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45">
      <c r="A33" s="8">
        <v>1</v>
      </c>
      <c r="B33" s="8">
        <v>1</v>
      </c>
      <c r="C33" s="8">
        <v>1</v>
      </c>
      <c r="D33" s="8">
        <v>1</v>
      </c>
      <c r="E33" s="8">
        <v>1</v>
      </c>
      <c r="F33" s="8">
        <v>1</v>
      </c>
      <c r="G33" s="8" cm="1">
        <f t="array" ref="G33">INDEX(A33:F33,1,VLOOKUP($I$3,$J$285:$L$290,$L$284,))</f>
        <v>1</v>
      </c>
      <c r="H33" s="6"/>
      <c r="I33" s="320"/>
      <c r="J33" s="335"/>
      <c r="K33" s="327" t="s">
        <v>26</v>
      </c>
      <c r="L33" s="144"/>
      <c r="M33" s="230" t="s">
        <v>3</v>
      </c>
      <c r="N33" s="114"/>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45">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45">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45">
      <c r="A36" s="8">
        <v>1</v>
      </c>
      <c r="B36" s="8">
        <v>1</v>
      </c>
      <c r="C36" s="8">
        <v>1</v>
      </c>
      <c r="D36" s="8">
        <v>1</v>
      </c>
      <c r="E36" s="8">
        <v>1</v>
      </c>
      <c r="F36" s="8">
        <v>1</v>
      </c>
      <c r="G36" s="8" cm="1">
        <f t="array" ref="G36">INDEX(A36:F36,1,VLOOKUP($I$3,$J$285:$L$290,$L$284,))</f>
        <v>1</v>
      </c>
      <c r="H36" s="6"/>
      <c r="I36" s="320"/>
      <c r="J36" s="335"/>
      <c r="K36" s="327" t="s">
        <v>198</v>
      </c>
      <c r="L36" s="313"/>
      <c r="M36" s="314"/>
      <c r="N36" s="113"/>
      <c r="O36" s="241"/>
      <c r="P36" s="38" t="s">
        <v>43</v>
      </c>
      <c r="Q36" s="115"/>
      <c r="R36" s="37"/>
      <c r="S36" s="48"/>
      <c r="T36" s="48"/>
      <c r="U36" s="48"/>
      <c r="V36" s="48"/>
      <c r="W36" s="48"/>
      <c r="X36" s="188" t="str">
        <f>IF($N36="","",IF($Q36=1,"適","不適"))</f>
        <v/>
      </c>
      <c r="Y36" s="379"/>
      <c r="Z36" s="30"/>
      <c r="AA36" s="30"/>
      <c r="AC36" s="30"/>
      <c r="AD36" s="30"/>
      <c r="AE36" s="30"/>
      <c r="AF36" s="30"/>
      <c r="AG36" s="30"/>
      <c r="AH36" s="30"/>
      <c r="AJ36" s="141"/>
      <c r="AK36" s="141"/>
      <c r="AL36" s="141"/>
    </row>
    <row r="37" spans="1:38" s="8" customFormat="1" ht="29.25" customHeight="1" x14ac:dyDescent="0.45">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45">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45">
      <c r="A39" s="8">
        <v>1</v>
      </c>
      <c r="B39" s="8">
        <v>1</v>
      </c>
      <c r="C39" s="8">
        <v>1</v>
      </c>
      <c r="D39" s="8">
        <v>1</v>
      </c>
      <c r="E39" s="8">
        <v>1</v>
      </c>
      <c r="F39" s="8">
        <v>1</v>
      </c>
      <c r="G39" s="8" cm="1">
        <f t="array" ref="G39">INDEX(A39:F39,1,VLOOKUP($I$3,$J$285:$L$290,$L$284,))</f>
        <v>1</v>
      </c>
      <c r="H39" s="6"/>
      <c r="I39" s="320"/>
      <c r="J39" s="335"/>
      <c r="K39" s="327" t="s">
        <v>69</v>
      </c>
      <c r="L39" s="145"/>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45">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45">
      <c r="A41" s="8">
        <v>1</v>
      </c>
      <c r="B41" s="8">
        <v>1</v>
      </c>
      <c r="C41" s="8">
        <v>1</v>
      </c>
      <c r="D41" s="8">
        <v>1</v>
      </c>
      <c r="E41" s="8">
        <v>1</v>
      </c>
      <c r="F41" s="8">
        <v>1</v>
      </c>
      <c r="G41" s="8" cm="1">
        <f t="array" ref="G41">INDEX(A41:F41,1,VLOOKUP($I$3,$J$285:$L$290,$L$284,))</f>
        <v>1</v>
      </c>
      <c r="H41" s="6"/>
      <c r="I41" s="320"/>
      <c r="J41" s="336"/>
      <c r="K41" s="16" t="s">
        <v>71</v>
      </c>
      <c r="L41" s="145"/>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hidden="1" customHeight="1" x14ac:dyDescent="0.45">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hidden="1" customHeight="1" outlineLevel="1" x14ac:dyDescent="0.45">
      <c r="A43" s="8">
        <v>1</v>
      </c>
      <c r="B43" s="8">
        <v>1</v>
      </c>
      <c r="C43" s="8">
        <v>1</v>
      </c>
      <c r="D43" s="8">
        <v>1</v>
      </c>
      <c r="E43" s="8">
        <v>1</v>
      </c>
      <c r="F43" s="8">
        <v>1</v>
      </c>
      <c r="G43" s="8" cm="1">
        <f t="array" ref="G43">INDEX(A43:F43,1,VLOOKUP($I$3,$J$285:$L$290,$L$284,))</f>
        <v>1</v>
      </c>
      <c r="H43" s="6"/>
      <c r="I43" s="320"/>
      <c r="J43" s="322" t="s">
        <v>191</v>
      </c>
      <c r="K43" s="11" t="s">
        <v>1</v>
      </c>
      <c r="L43" s="299"/>
      <c r="M43" s="300"/>
      <c r="N43" s="113"/>
      <c r="O43" s="240"/>
      <c r="P43" s="33"/>
      <c r="Q43" s="47"/>
      <c r="R43" s="42"/>
      <c r="S43" s="48"/>
      <c r="T43" s="48"/>
      <c r="U43" s="48"/>
      <c r="V43" s="48"/>
      <c r="W43" s="48"/>
      <c r="X43" s="187"/>
      <c r="Y43" s="134"/>
      <c r="AC43" s="30"/>
      <c r="AD43" s="30"/>
      <c r="AE43" s="30"/>
      <c r="AF43" s="30"/>
      <c r="AG43" s="30"/>
      <c r="AH43" s="30"/>
    </row>
    <row r="44" spans="1:38" s="8" customFormat="1" ht="29.25" hidden="1" customHeight="1" outlineLevel="1" x14ac:dyDescent="0.45">
      <c r="A44" s="8">
        <v>1</v>
      </c>
      <c r="B44" s="8">
        <v>1</v>
      </c>
      <c r="C44" s="8">
        <v>1</v>
      </c>
      <c r="D44" s="8">
        <v>1</v>
      </c>
      <c r="E44" s="8">
        <v>1</v>
      </c>
      <c r="F44" s="8">
        <v>1</v>
      </c>
      <c r="G44" s="8" cm="1">
        <f t="array" ref="G44">INDEX(A44:F44,1,VLOOKUP($I$3,$J$285:$L$290,$L$284,))</f>
        <v>1</v>
      </c>
      <c r="H44" s="6"/>
      <c r="I44" s="320"/>
      <c r="J44" s="323"/>
      <c r="K44" s="11" t="s">
        <v>2</v>
      </c>
      <c r="L44" s="299"/>
      <c r="M44" s="300"/>
      <c r="N44" s="113"/>
      <c r="O44" s="240"/>
      <c r="P44" s="33"/>
      <c r="Q44" s="47"/>
      <c r="R44" s="42"/>
      <c r="S44" s="48"/>
      <c r="T44" s="48"/>
      <c r="U44" s="48"/>
      <c r="V44" s="48"/>
      <c r="W44" s="48"/>
      <c r="X44" s="187"/>
      <c r="Y44" s="134"/>
      <c r="AC44" s="30"/>
      <c r="AD44" s="30"/>
      <c r="AE44" s="30"/>
      <c r="AF44" s="30"/>
      <c r="AG44" s="30"/>
      <c r="AH44" s="30"/>
    </row>
    <row r="45" spans="1:38" s="8" customFormat="1" ht="29.25" hidden="1" customHeight="1" outlineLevel="1" x14ac:dyDescent="0.45">
      <c r="A45" s="8">
        <v>1</v>
      </c>
      <c r="B45" s="8">
        <v>1</v>
      </c>
      <c r="C45" s="8">
        <v>1</v>
      </c>
      <c r="D45" s="8">
        <v>1</v>
      </c>
      <c r="E45" s="8">
        <v>1</v>
      </c>
      <c r="F45" s="8">
        <v>1</v>
      </c>
      <c r="G45" s="8" cm="1">
        <f t="array" ref="G45">INDEX(A45:F45,1,VLOOKUP($I$3,$J$285:$L$290,$L$284,))</f>
        <v>1</v>
      </c>
      <c r="H45" s="6"/>
      <c r="I45" s="320"/>
      <c r="J45" s="323"/>
      <c r="K45" s="11" t="s">
        <v>215</v>
      </c>
      <c r="L45" s="297"/>
      <c r="M45" s="298"/>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hidden="1" customHeight="1" outlineLevel="1" x14ac:dyDescent="0.45">
      <c r="A46" s="8">
        <v>1</v>
      </c>
      <c r="B46" s="8">
        <v>1</v>
      </c>
      <c r="C46" s="8">
        <v>1</v>
      </c>
      <c r="D46" s="8">
        <v>1</v>
      </c>
      <c r="E46" s="8">
        <v>1</v>
      </c>
      <c r="F46" s="8">
        <v>1</v>
      </c>
      <c r="G46" s="8" cm="1">
        <f t="array" ref="G46">INDEX(A46:F46,1,VLOOKUP($I$3,$J$285:$L$290,$L$284,))</f>
        <v>1</v>
      </c>
      <c r="H46" s="6"/>
      <c r="I46" s="320"/>
      <c r="J46" s="323"/>
      <c r="K46" s="327"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hidden="1" customHeight="1" outlineLevel="1" x14ac:dyDescent="0.45">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hidden="1" customHeight="1" outlineLevel="1" x14ac:dyDescent="0.45">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hidden="1" customHeight="1" outlineLevel="1" x14ac:dyDescent="0.45">
      <c r="A49" s="8">
        <v>1</v>
      </c>
      <c r="B49" s="8">
        <v>1</v>
      </c>
      <c r="C49" s="8">
        <v>1</v>
      </c>
      <c r="D49" s="8">
        <v>1</v>
      </c>
      <c r="E49" s="8">
        <v>1</v>
      </c>
      <c r="F49" s="8">
        <v>1</v>
      </c>
      <c r="G49" s="8" cm="1">
        <f t="array" ref="G49">INDEX(A49:F49,1,VLOOKUP($I$3,$J$285:$L$290,$L$284,))</f>
        <v>1</v>
      </c>
      <c r="H49" s="6"/>
      <c r="I49" s="320"/>
      <c r="J49" s="323"/>
      <c r="K49" s="33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hidden="1" customHeight="1" outlineLevel="1" x14ac:dyDescent="0.45">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hidden="1" customHeight="1" outlineLevel="1" x14ac:dyDescent="0.45">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hidden="1" customHeight="1" outlineLevel="1" x14ac:dyDescent="0.45">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hidden="1" customHeight="1" outlineLevel="1" x14ac:dyDescent="0.45">
      <c r="A53" s="8">
        <v>1</v>
      </c>
      <c r="B53" s="8">
        <v>1</v>
      </c>
      <c r="C53" s="8">
        <v>1</v>
      </c>
      <c r="D53" s="8">
        <v>1</v>
      </c>
      <c r="E53" s="8">
        <v>1</v>
      </c>
      <c r="F53" s="8">
        <v>1</v>
      </c>
      <c r="G53" s="8" cm="1">
        <f t="array" ref="G53">INDEX(A53:F53,1,VLOOKUP($I$3,$J$285:$L$290,$L$284,))</f>
        <v>1</v>
      </c>
      <c r="H53" s="6"/>
      <c r="I53" s="320"/>
      <c r="J53" s="323"/>
      <c r="K53" s="327"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hidden="1" customHeight="1" outlineLevel="1" x14ac:dyDescent="0.45">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hidden="1" customHeight="1" outlineLevel="1" x14ac:dyDescent="0.45">
      <c r="A55" s="8">
        <v>1</v>
      </c>
      <c r="B55" s="8">
        <v>1</v>
      </c>
      <c r="C55" s="8">
        <v>1</v>
      </c>
      <c r="D55" s="8">
        <v>1</v>
      </c>
      <c r="E55" s="8">
        <v>1</v>
      </c>
      <c r="F55" s="8">
        <v>1</v>
      </c>
      <c r="G55" s="8" cm="1">
        <f t="array" ref="G55">INDEX(A55:F55,1,VLOOKUP($I$3,$J$285:$L$290,$L$284,))</f>
        <v>1</v>
      </c>
      <c r="H55" s="6"/>
      <c r="I55" s="320"/>
      <c r="J55" s="323"/>
      <c r="K55" s="327"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hidden="1" customHeight="1" outlineLevel="1" x14ac:dyDescent="0.45">
      <c r="A56" s="8">
        <v>1</v>
      </c>
      <c r="B56" s="8">
        <v>1</v>
      </c>
      <c r="C56" s="8">
        <v>1</v>
      </c>
      <c r="D56" s="8">
        <v>1</v>
      </c>
      <c r="E56" s="8">
        <v>1</v>
      </c>
      <c r="F56" s="8">
        <v>1</v>
      </c>
      <c r="G56" s="8" cm="1">
        <f t="array" ref="G56">INDEX(A56:F56,1,VLOOKUP($I$3,$J$285:$L$290,$L$284,))</f>
        <v>1</v>
      </c>
      <c r="H56" s="6"/>
      <c r="I56" s="320"/>
      <c r="J56" s="323"/>
      <c r="K56" s="33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hidden="1" customHeight="1" outlineLevel="1" x14ac:dyDescent="0.45">
      <c r="A57" s="8">
        <v>1</v>
      </c>
      <c r="B57" s="8">
        <v>1</v>
      </c>
      <c r="C57" s="8">
        <v>1</v>
      </c>
      <c r="D57" s="8">
        <v>1</v>
      </c>
      <c r="E57" s="8">
        <v>1</v>
      </c>
      <c r="F57" s="8">
        <v>1</v>
      </c>
      <c r="G57" s="8" cm="1">
        <f t="array" ref="G57">INDEX(A57:F57,1,VLOOKUP($I$3,$J$285:$L$290,$L$284,))</f>
        <v>1</v>
      </c>
      <c r="H57" s="6"/>
      <c r="I57" s="320"/>
      <c r="J57" s="323"/>
      <c r="K57" s="328"/>
      <c r="L57" s="301"/>
      <c r="M57" s="30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hidden="1" customHeight="1" outlineLevel="1" x14ac:dyDescent="0.45">
      <c r="A58" s="8">
        <v>1</v>
      </c>
      <c r="B58" s="8">
        <v>1</v>
      </c>
      <c r="C58" s="8">
        <v>1</v>
      </c>
      <c r="D58" s="8">
        <v>1</v>
      </c>
      <c r="E58" s="8">
        <v>1</v>
      </c>
      <c r="F58" s="8">
        <v>1</v>
      </c>
      <c r="G58" s="8" cm="1">
        <f t="array" ref="G58">INDEX(A58:F58,1,VLOOKUP($I$3,$J$285:$L$290,$L$284,))</f>
        <v>1</v>
      </c>
      <c r="H58" s="6"/>
      <c r="I58" s="320"/>
      <c r="J58" s="323"/>
      <c r="K58" s="327" t="s">
        <v>198</v>
      </c>
      <c r="L58" s="313"/>
      <c r="M58" s="314"/>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hidden="1" customHeight="1" outlineLevel="1" x14ac:dyDescent="0.45">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hidden="1" customHeight="1" outlineLevel="1" x14ac:dyDescent="0.45">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hidden="1" customHeight="1" outlineLevel="1" x14ac:dyDescent="0.45">
      <c r="A61" s="8">
        <v>1</v>
      </c>
      <c r="B61" s="8">
        <v>1</v>
      </c>
      <c r="C61" s="8">
        <v>1</v>
      </c>
      <c r="D61" s="8">
        <v>1</v>
      </c>
      <c r="E61" s="8">
        <v>1</v>
      </c>
      <c r="F61" s="8">
        <v>1</v>
      </c>
      <c r="G61" s="8" cm="1">
        <f t="array" ref="G61">INDEX(A61:F61,1,VLOOKUP($I$3,$J$285:$L$290,$L$284,))</f>
        <v>1</v>
      </c>
      <c r="H61" s="6"/>
      <c r="I61" s="320"/>
      <c r="J61" s="323"/>
      <c r="K61" s="327"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hidden="1" customHeight="1" outlineLevel="1" x14ac:dyDescent="0.45">
      <c r="A62" s="8">
        <v>1</v>
      </c>
      <c r="B62" s="8">
        <v>1</v>
      </c>
      <c r="C62" s="8">
        <v>1</v>
      </c>
      <c r="D62" s="8">
        <v>1</v>
      </c>
      <c r="E62" s="8">
        <v>1</v>
      </c>
      <c r="F62" s="8">
        <v>1</v>
      </c>
      <c r="G62" s="8" cm="1">
        <f t="array" ref="G62">INDEX(A62:F62,1,VLOOKUP($I$3,$J$285:$L$290,$L$284,))</f>
        <v>1</v>
      </c>
      <c r="H62" s="6"/>
      <c r="I62" s="320"/>
      <c r="J62" s="323"/>
      <c r="K62" s="328"/>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hidden="1" customHeight="1" outlineLevel="1" x14ac:dyDescent="0.45">
      <c r="A63" s="8">
        <v>1</v>
      </c>
      <c r="B63" s="8">
        <v>1</v>
      </c>
      <c r="C63" s="8">
        <v>1</v>
      </c>
      <c r="D63" s="8">
        <v>1</v>
      </c>
      <c r="E63" s="8">
        <v>1</v>
      </c>
      <c r="F63" s="8">
        <v>1</v>
      </c>
      <c r="G63" s="8" cm="1">
        <f t="array" ref="G63">INDEX(A63:F63,1,VLOOKUP($I$3,$J$285:$L$290,$L$284,))</f>
        <v>1</v>
      </c>
      <c r="H63" s="6"/>
      <c r="I63" s="320"/>
      <c r="J63" s="324"/>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hidden="1" customHeight="1" outlineLevel="1" x14ac:dyDescent="0.45">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5">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5">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5">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5">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5">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5">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5">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5">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5">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5">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5">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5">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5">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5">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5">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5">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5">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5">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5">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5">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5">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hidden="1" customHeight="1" outlineLevel="1" x14ac:dyDescent="0.45">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hidden="1" customHeight="1" outlineLevel="1" x14ac:dyDescent="0.45">
      <c r="A87" s="8">
        <v>1</v>
      </c>
      <c r="B87" s="8">
        <v>1</v>
      </c>
      <c r="C87" s="8">
        <v>1</v>
      </c>
      <c r="D87" s="8">
        <v>1</v>
      </c>
      <c r="F87" s="8">
        <v>1</v>
      </c>
      <c r="G87" s="8" cm="1">
        <f t="array" ref="G87">INDEX(A87:F87,1,VLOOKUP($I$3,$J$285:$L$290,$L$284,))</f>
        <v>1</v>
      </c>
      <c r="H87" s="6"/>
      <c r="I87" s="319" t="s">
        <v>82</v>
      </c>
      <c r="J87" s="322" t="s">
        <v>193</v>
      </c>
      <c r="K87" s="62" t="s">
        <v>1</v>
      </c>
      <c r="L87" s="304"/>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hidden="1" customHeight="1" outlineLevel="1" x14ac:dyDescent="0.45">
      <c r="A88" s="8">
        <v>1</v>
      </c>
      <c r="B88" s="8">
        <v>1</v>
      </c>
      <c r="C88" s="8">
        <v>1</v>
      </c>
      <c r="D88" s="8">
        <v>1</v>
      </c>
      <c r="F88" s="8">
        <v>1</v>
      </c>
      <c r="G88" s="8" cm="1">
        <f t="array" ref="G88">INDEX(A88:F88,1,VLOOKUP($I$3,$J$285:$L$290,$L$284,))</f>
        <v>1</v>
      </c>
      <c r="H88" s="6"/>
      <c r="I88" s="320"/>
      <c r="J88" s="32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hidden="1" customHeight="1" outlineLevel="1" x14ac:dyDescent="0.45">
      <c r="A89" s="8">
        <v>1</v>
      </c>
      <c r="B89" s="8">
        <v>1</v>
      </c>
      <c r="C89" s="8">
        <v>1</v>
      </c>
      <c r="D89" s="8">
        <v>1</v>
      </c>
      <c r="F89" s="8">
        <v>1</v>
      </c>
      <c r="G89" s="8" cm="1">
        <f t="array" ref="G89">INDEX(A89:F89,1,VLOOKUP($I$3,$J$285:$L$290,$L$284,))</f>
        <v>1</v>
      </c>
      <c r="H89" s="6"/>
      <c r="I89" s="320"/>
      <c r="J89" s="323"/>
      <c r="K89" s="11" t="s">
        <v>215</v>
      </c>
      <c r="L89" s="302"/>
      <c r="M89" s="303"/>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hidden="1" customHeight="1" outlineLevel="1" x14ac:dyDescent="0.45">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hidden="1" customHeight="1" outlineLevel="1" x14ac:dyDescent="0.45">
      <c r="A91" s="8">
        <v>1</v>
      </c>
      <c r="B91" s="8">
        <v>1</v>
      </c>
      <c r="C91" s="8">
        <v>1</v>
      </c>
      <c r="D91" s="8">
        <v>1</v>
      </c>
      <c r="F91" s="8">
        <v>1</v>
      </c>
      <c r="G91" s="8" cm="1">
        <f t="array" ref="G91">INDEX(A91:F91,1,VLOOKUP($I$3,$J$285:$L$290,$L$284,))</f>
        <v>1</v>
      </c>
      <c r="H91" s="6"/>
      <c r="I91" s="320"/>
      <c r="J91" s="323"/>
      <c r="K91" s="33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hidden="1" customHeight="1" outlineLevel="1" x14ac:dyDescent="0.45">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hidden="1" customHeight="1" outlineLevel="1" x14ac:dyDescent="0.45">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hidden="1" customHeight="1" outlineLevel="1" x14ac:dyDescent="0.45">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hidden="1" customHeight="1" outlineLevel="1" x14ac:dyDescent="0.45">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hidden="1" customHeight="1" outlineLevel="1" x14ac:dyDescent="0.45">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hidden="1" customHeight="1" outlineLevel="1" x14ac:dyDescent="0.45">
      <c r="A97" s="8">
        <v>1</v>
      </c>
      <c r="B97" s="8">
        <v>1</v>
      </c>
      <c r="C97" s="8">
        <v>1</v>
      </c>
      <c r="D97" s="8">
        <v>1</v>
      </c>
      <c r="F97" s="8">
        <v>1</v>
      </c>
      <c r="G97" s="8" cm="1">
        <f t="array" ref="G97">INDEX(A97:F97,1,VLOOKUP($I$3,$J$285:$L$290,$L$284,))</f>
        <v>1</v>
      </c>
      <c r="H97" s="6"/>
      <c r="I97" s="320"/>
      <c r="J97" s="323"/>
      <c r="K97" s="327"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hidden="1" customHeight="1" outlineLevel="1" x14ac:dyDescent="0.45">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hidden="1" customHeight="1" outlineLevel="1" x14ac:dyDescent="0.45">
      <c r="A99" s="8">
        <v>1</v>
      </c>
      <c r="B99" s="8">
        <v>1</v>
      </c>
      <c r="C99" s="8">
        <v>1</v>
      </c>
      <c r="D99" s="8">
        <v>1</v>
      </c>
      <c r="F99" s="8">
        <v>1</v>
      </c>
      <c r="G99" s="8" cm="1">
        <f t="array" ref="G99">INDEX(A99:F99,1,VLOOKUP($I$3,$J$285:$L$290,$L$284,))</f>
        <v>1</v>
      </c>
      <c r="H99" s="6"/>
      <c r="I99" s="320"/>
      <c r="J99" s="323"/>
      <c r="K99" s="327"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hidden="1" customHeight="1" outlineLevel="1" x14ac:dyDescent="0.45">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hidden="1" customHeight="1" outlineLevel="1" x14ac:dyDescent="0.45">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hidden="1" customHeight="1" outlineLevel="1" x14ac:dyDescent="0.45">
      <c r="A102" s="8">
        <v>1</v>
      </c>
      <c r="B102" s="8">
        <v>1</v>
      </c>
      <c r="C102" s="8">
        <v>1</v>
      </c>
      <c r="D102" s="8">
        <v>1</v>
      </c>
      <c r="F102" s="8">
        <v>1</v>
      </c>
      <c r="G102" s="8" cm="1">
        <f t="array" ref="G102">INDEX(A102:F102,1,VLOOKUP($I$3,$J$285:$L$290,$L$284,))</f>
        <v>1</v>
      </c>
      <c r="H102" s="6"/>
      <c r="I102" s="320"/>
      <c r="J102" s="323"/>
      <c r="K102" s="327" t="s">
        <v>198</v>
      </c>
      <c r="L102" s="313"/>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hidden="1" customHeight="1" outlineLevel="1" x14ac:dyDescent="0.45">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hidden="1" customHeight="1" outlineLevel="1" x14ac:dyDescent="0.45">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hidden="1" customHeight="1" outlineLevel="1" x14ac:dyDescent="0.45">
      <c r="A105" s="8">
        <v>1</v>
      </c>
      <c r="B105" s="8">
        <v>1</v>
      </c>
      <c r="C105" s="8">
        <v>1</v>
      </c>
      <c r="D105" s="8">
        <v>1</v>
      </c>
      <c r="F105" s="8">
        <v>1</v>
      </c>
      <c r="G105" s="8" cm="1">
        <f t="array" ref="G105">INDEX(A105:F105,1,VLOOKUP($I$3,$J$285:$L$290,$L$284,))</f>
        <v>1</v>
      </c>
      <c r="H105" s="6"/>
      <c r="I105" s="320"/>
      <c r="J105" s="323"/>
      <c r="K105" s="327"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hidden="1" customHeight="1" outlineLevel="1" x14ac:dyDescent="0.45">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hidden="1" customHeight="1" outlineLevel="1" x14ac:dyDescent="0.45">
      <c r="A107" s="8">
        <v>1</v>
      </c>
      <c r="B107" s="8">
        <v>1</v>
      </c>
      <c r="C107" s="8">
        <v>1</v>
      </c>
      <c r="D107" s="8">
        <v>1</v>
      </c>
      <c r="F107" s="8">
        <v>1</v>
      </c>
      <c r="G107" s="8" cm="1">
        <f t="array" ref="G107">INDEX(A107:F107,1,VLOOKUP($I$3,$J$285:$L$290,$L$284,))</f>
        <v>1</v>
      </c>
      <c r="H107" s="6"/>
      <c r="I107" s="320"/>
      <c r="J107" s="32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hidden="1" customHeight="1" outlineLevel="1" x14ac:dyDescent="0.45">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hidden="1" customHeight="1" outlineLevel="1" x14ac:dyDescent="0.45">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hidden="1" customHeight="1" outlineLevel="1" x14ac:dyDescent="0.45">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hidden="1" customHeight="1" outlineLevel="1" x14ac:dyDescent="0.45">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hidden="1" customHeight="1" outlineLevel="1" x14ac:dyDescent="0.45">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hidden="1" customHeight="1" outlineLevel="1" x14ac:dyDescent="0.45">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hidden="1" customHeight="1" outlineLevel="1" x14ac:dyDescent="0.45">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hidden="1" customHeight="1" outlineLevel="1" x14ac:dyDescent="0.45">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hidden="1" customHeight="1" outlineLevel="1" x14ac:dyDescent="0.45">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hidden="1" customHeight="1" outlineLevel="1" x14ac:dyDescent="0.45">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hidden="1" customHeight="1" outlineLevel="1" x14ac:dyDescent="0.45">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hidden="1" customHeight="1" outlineLevel="1" x14ac:dyDescent="0.45">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hidden="1" customHeight="1" outlineLevel="1" x14ac:dyDescent="0.45">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hidden="1" customHeight="1" outlineLevel="1" x14ac:dyDescent="0.45">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hidden="1" customHeight="1" outlineLevel="1" x14ac:dyDescent="0.45">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hidden="1" customHeight="1" outlineLevel="1" x14ac:dyDescent="0.45">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hidden="1" customHeight="1" outlineLevel="1" x14ac:dyDescent="0.45">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hidden="1" customHeight="1" outlineLevel="1" x14ac:dyDescent="0.45">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hidden="1" customHeight="1" outlineLevel="1" x14ac:dyDescent="0.45">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hidden="1" customHeight="1" outlineLevel="1" x14ac:dyDescent="0.45">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hidden="1" customHeight="1" outlineLevel="1" x14ac:dyDescent="0.45">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hidden="1" customHeight="1" outlineLevel="1" x14ac:dyDescent="0.45">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hidden="1" customHeight="1" outlineLevel="1" x14ac:dyDescent="0.45">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5">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5">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5">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5">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5">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5">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5">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5">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5">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5">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5">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5">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5">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5">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5">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5">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5">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5">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5">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5">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5">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5">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5">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5">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5">
      <c r="A155" s="8">
        <v>1</v>
      </c>
      <c r="B155" s="8">
        <v>1</v>
      </c>
      <c r="G155" s="8" cm="1">
        <f t="array" ref="G155">INDEX(A155:F155,1,VLOOKUP($I$3,$J$285:$L$290,$L$284,))</f>
        <v>0</v>
      </c>
      <c r="H155" s="6"/>
      <c r="I155" s="320"/>
      <c r="J155" s="323"/>
      <c r="K155" s="11" t="s">
        <v>215</v>
      </c>
      <c r="L155" s="302"/>
      <c r="M155" s="303"/>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5">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5">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5">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5">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5">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5">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5">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5">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5">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5">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5">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5">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5">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5">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5">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5">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5">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5">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5">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5">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5">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5">
      <c r="A177" s="8">
        <v>1</v>
      </c>
      <c r="B177" s="8">
        <v>1</v>
      </c>
      <c r="G177" s="8" cm="1">
        <f t="array" ref="G177">INDEX(A177:F177,1,VLOOKUP($I$3,$J$285:$L$290,$L$284,))</f>
        <v>0</v>
      </c>
      <c r="H177" s="6"/>
      <c r="I177" s="320"/>
      <c r="J177" s="323"/>
      <c r="K177" s="11" t="s">
        <v>215</v>
      </c>
      <c r="L177" s="297"/>
      <c r="M177" s="298"/>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5">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5">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5">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5">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5">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5">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5">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5">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5">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5">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5">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5">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5">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5">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5">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5">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5">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5">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5">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5">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5">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5">
      <c r="A199" s="8">
        <v>1</v>
      </c>
      <c r="B199" s="8">
        <v>1</v>
      </c>
      <c r="G199" s="8" cm="1">
        <f t="array" ref="G199">INDEX(A199:F199,1,VLOOKUP($I$3,$J$285:$L$290,$L$284,))</f>
        <v>0</v>
      </c>
      <c r="H199" s="6"/>
      <c r="I199" s="320"/>
      <c r="J199" s="323"/>
      <c r="K199" s="11" t="s">
        <v>215</v>
      </c>
      <c r="L199" s="297"/>
      <c r="M199" s="298"/>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5">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5">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5">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5">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5">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5">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5">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5">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5">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5">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5">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5">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5">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5">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5">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5">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5">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5">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45">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hidden="1" customHeight="1" outlineLevel="1" x14ac:dyDescent="0.45">
      <c r="A219" s="8">
        <v>1</v>
      </c>
      <c r="B219" s="8"/>
      <c r="C219" s="8">
        <v>1</v>
      </c>
      <c r="D219" s="8">
        <v>1</v>
      </c>
      <c r="E219" s="8">
        <v>1</v>
      </c>
      <c r="F219" s="8"/>
      <c r="G219" s="8" cm="1">
        <f t="array" ref="G219">INDEX(A219:F219,1,VLOOKUP($I$3,$J$285:$L$290,$L$284,))</f>
        <v>0</v>
      </c>
      <c r="H219" s="6"/>
      <c r="I219" s="329" t="s">
        <v>259</v>
      </c>
      <c r="J219" s="329"/>
      <c r="K219" s="325" t="s">
        <v>32</v>
      </c>
      <c r="L219" s="146"/>
      <c r="M219" s="235" t="s">
        <v>30</v>
      </c>
      <c r="N219" s="116"/>
      <c r="O219" s="244"/>
      <c r="P219" s="81"/>
      <c r="Q219" s="82"/>
      <c r="R219" s="162" t="str">
        <f>IF($N219="","",$AK219)</f>
        <v/>
      </c>
      <c r="S219" s="83"/>
      <c r="T219" s="83"/>
      <c r="U219" s="83"/>
      <c r="V219" s="83"/>
      <c r="W219" s="83"/>
      <c r="X219" s="191"/>
      <c r="Y219" s="365" t="s">
        <v>8</v>
      </c>
      <c r="Z219" s="158" t="str" cm="1">
        <f t="array" ref="Z219">INDEX($AC219:$AH219,1,VLOOKUP($I$3,$J$285:$L$290,3,))</f>
        <v>-</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hidden="1" customHeight="1" outlineLevel="1" x14ac:dyDescent="0.45">
      <c r="A220" s="8">
        <v>1</v>
      </c>
      <c r="B220" s="8"/>
      <c r="C220" s="8">
        <v>1</v>
      </c>
      <c r="D220" s="8">
        <v>1</v>
      </c>
      <c r="E220" s="8">
        <v>1</v>
      </c>
      <c r="F220" s="8"/>
      <c r="G220" s="8" cm="1">
        <f t="array" ref="G220">INDEX(A220:F220,1,VLOOKUP($I$3,$J$285:$L$290,$L$284,))</f>
        <v>0</v>
      </c>
      <c r="H220" s="6"/>
      <c r="I220" s="329"/>
      <c r="J220" s="329"/>
      <c r="K220" s="325"/>
      <c r="L220" s="147"/>
      <c r="M220" s="224" t="s">
        <v>118</v>
      </c>
      <c r="N220" s="117"/>
      <c r="O220" s="245"/>
      <c r="P220" s="44"/>
      <c r="Q220" s="182"/>
      <c r="R220" s="166" t="str">
        <f>IF(AND(N220=1,N221=1),$AK220,"")</f>
        <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hidden="1" customHeight="1" outlineLevel="1" x14ac:dyDescent="0.45">
      <c r="A221" s="8">
        <v>1</v>
      </c>
      <c r="B221" s="8"/>
      <c r="C221" s="8">
        <v>1</v>
      </c>
      <c r="D221" s="8">
        <v>1</v>
      </c>
      <c r="E221" s="8">
        <v>1</v>
      </c>
      <c r="F221" s="8"/>
      <c r="G221" s="8" cm="1">
        <f t="array" ref="G221">INDEX(A221:F221,1,VLOOKUP($I$3,$J$285:$L$290,$L$284,))</f>
        <v>0</v>
      </c>
      <c r="H221" s="6"/>
      <c r="I221" s="329"/>
      <c r="J221" s="329"/>
      <c r="K221" s="325"/>
      <c r="L221" s="306"/>
      <c r="M221" s="307"/>
      <c r="N221" s="117"/>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hidden="1" customHeight="1" outlineLevel="1" x14ac:dyDescent="0.45">
      <c r="A222" s="8">
        <v>1</v>
      </c>
      <c r="B222" s="8"/>
      <c r="C222" s="8">
        <v>1</v>
      </c>
      <c r="D222" s="8">
        <v>1</v>
      </c>
      <c r="E222" s="8">
        <v>1</v>
      </c>
      <c r="F222" s="8"/>
      <c r="G222" s="8" cm="1">
        <f t="array" ref="G222">INDEX(A222:F222,1,VLOOKUP($I$3,$J$285:$L$290,$L$284,))</f>
        <v>0</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hidden="1" customHeight="1" outlineLevel="1" x14ac:dyDescent="0.45">
      <c r="A223" s="8">
        <v>1</v>
      </c>
      <c r="B223" s="8"/>
      <c r="C223" s="8">
        <v>1</v>
      </c>
      <c r="D223" s="8">
        <v>1</v>
      </c>
      <c r="E223" s="8">
        <v>1</v>
      </c>
      <c r="F223" s="8"/>
      <c r="G223" s="8" cm="1">
        <f t="array" ref="G223">INDEX(A223:F223,1,VLOOKUP($I$3,$J$285:$L$290,$L$284,))</f>
        <v>0</v>
      </c>
      <c r="H223" s="6"/>
      <c r="I223" s="329"/>
      <c r="J223" s="329"/>
      <c r="K223" s="325"/>
      <c r="L223" s="306"/>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hidden="1" customHeight="1" outlineLevel="1" x14ac:dyDescent="0.45">
      <c r="A224" s="8">
        <v>1</v>
      </c>
      <c r="B224" s="8"/>
      <c r="C224" s="8">
        <v>1</v>
      </c>
      <c r="D224" s="8">
        <v>1</v>
      </c>
      <c r="E224" s="8">
        <v>1</v>
      </c>
      <c r="F224" s="8"/>
      <c r="G224" s="8" cm="1">
        <f t="array" ref="G224">INDEX(A224:F224,1,VLOOKUP($I$3,$J$285:$L$290,$L$284,))</f>
        <v>0</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hidden="1" customHeight="1" outlineLevel="1" x14ac:dyDescent="0.45">
      <c r="A225" s="8">
        <v>1</v>
      </c>
      <c r="B225" s="8"/>
      <c r="C225" s="8">
        <v>1</v>
      </c>
      <c r="D225" s="8">
        <v>1</v>
      </c>
      <c r="E225" s="8">
        <v>1</v>
      </c>
      <c r="F225" s="8"/>
      <c r="G225" s="8" cm="1">
        <f t="array" ref="G225">INDEX(A225:F225,1,VLOOKUP($I$3,$J$285:$L$290,$L$284,))</f>
        <v>0</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hidden="1" customHeight="1" outlineLevel="1" x14ac:dyDescent="0.45">
      <c r="A226" s="8">
        <v>1</v>
      </c>
      <c r="B226" s="8"/>
      <c r="C226" s="8">
        <v>1</v>
      </c>
      <c r="D226" s="8">
        <v>1</v>
      </c>
      <c r="E226" s="8">
        <v>1</v>
      </c>
      <c r="F226" s="8"/>
      <c r="G226" s="8" cm="1">
        <f t="array" ref="G226">INDEX(A226:F226,1,VLOOKUP($I$3,$J$285:$L$290,$L$284,))</f>
        <v>0</v>
      </c>
      <c r="H226" s="6"/>
      <c r="I226" s="329"/>
      <c r="J226" s="329"/>
      <c r="K226" s="12" t="s">
        <v>60</v>
      </c>
      <c r="L226" s="306"/>
      <c r="M226" s="307"/>
      <c r="N226" s="117"/>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hidden="1" customHeight="1" outlineLevel="1" x14ac:dyDescent="0.45">
      <c r="A227" s="8">
        <v>1</v>
      </c>
      <c r="B227" s="8"/>
      <c r="C227" s="8">
        <v>1</v>
      </c>
      <c r="D227" s="8">
        <v>1</v>
      </c>
      <c r="E227" s="8">
        <v>1</v>
      </c>
      <c r="F227" s="8"/>
      <c r="G227" s="8" cm="1">
        <f t="array" ref="G227">INDEX(A227:F227,1,VLOOKUP($I$3,$J$285:$L$290,$L$284,))</f>
        <v>0</v>
      </c>
      <c r="H227" s="6"/>
      <c r="I227" s="329"/>
      <c r="J227" s="329"/>
      <c r="K227" s="12" t="s">
        <v>61</v>
      </c>
      <c r="L227" s="306"/>
      <c r="M227" s="307"/>
      <c r="N227" s="117"/>
      <c r="O227" s="245"/>
      <c r="P227" s="33"/>
      <c r="Q227" s="47"/>
      <c r="R227" s="42"/>
      <c r="S227" s="102" t="str">
        <f>IF(S$228=1,AK$227,"")</f>
        <v/>
      </c>
      <c r="T227" s="54"/>
      <c r="U227" s="102" t="str">
        <f>IF(U$228=1,AM$227,"")</f>
        <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hidden="1" customHeight="1" outlineLevel="1" x14ac:dyDescent="0.45">
      <c r="A228" s="8">
        <v>1</v>
      </c>
      <c r="B228" s="8"/>
      <c r="C228" s="8">
        <v>1</v>
      </c>
      <c r="D228" s="8">
        <v>1</v>
      </c>
      <c r="E228" s="8">
        <v>1</v>
      </c>
      <c r="F228" s="8"/>
      <c r="G228" s="8" cm="1">
        <f t="array" ref="G228">INDEX(A228:F228,1,VLOOKUP($I$3,$J$285:$L$290,$L$284,))</f>
        <v>0</v>
      </c>
      <c r="H228" s="6"/>
      <c r="I228" s="329"/>
      <c r="J228" s="329"/>
      <c r="K228" s="13" t="s">
        <v>9</v>
      </c>
      <c r="L228" s="302"/>
      <c r="M228" s="303"/>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hidden="1" customHeight="1" outlineLevel="1" x14ac:dyDescent="0.45">
      <c r="A229" s="8">
        <v>1</v>
      </c>
      <c r="B229" s="8"/>
      <c r="C229" s="8">
        <v>1</v>
      </c>
      <c r="D229" s="8">
        <v>1</v>
      </c>
      <c r="E229" s="8">
        <v>1</v>
      </c>
      <c r="F229" s="8"/>
      <c r="G229" s="8" cm="1">
        <f t="array" ref="G229">INDEX(A229:F229,1,VLOOKUP($I$3,$J$285:$L$290,$L$284,))</f>
        <v>0</v>
      </c>
      <c r="H229" s="6"/>
      <c r="I229" s="329"/>
      <c r="J229" s="329"/>
      <c r="K229" s="66" t="s">
        <v>72</v>
      </c>
      <c r="L229" s="149"/>
      <c r="M229" s="226" t="s">
        <v>73</v>
      </c>
      <c r="N229" s="118"/>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hidden="1" customHeight="1" outlineLevel="1" x14ac:dyDescent="0.45">
      <c r="A230" s="8">
        <v>1</v>
      </c>
      <c r="B230" s="8"/>
      <c r="C230" s="8">
        <v>1</v>
      </c>
      <c r="D230" s="8">
        <v>1</v>
      </c>
      <c r="E230" s="8">
        <v>1</v>
      </c>
      <c r="F230" s="8"/>
      <c r="G230" s="8" cm="1">
        <f t="array" ref="G230">INDEX(A230:F230,1,VLOOKUP($I$3,$J$285:$L$290,$L$284,))</f>
        <v>0</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hidden="1" customHeight="1" outlineLevel="1" x14ac:dyDescent="0.45">
      <c r="A231" s="8">
        <v>1</v>
      </c>
      <c r="B231" s="8"/>
      <c r="C231" s="8">
        <v>1</v>
      </c>
      <c r="D231" s="8">
        <v>1</v>
      </c>
      <c r="E231" s="8">
        <v>1</v>
      </c>
      <c r="F231" s="8"/>
      <c r="G231" s="8" cm="1">
        <f t="array" ref="G231">INDEX(A231:F231,1,VLOOKUP($I$3,$J$285:$L$290,$L$284,))</f>
        <v>0</v>
      </c>
      <c r="H231" s="6"/>
      <c r="I231" s="329" t="s">
        <v>260</v>
      </c>
      <c r="J231" s="329"/>
      <c r="K231" s="363"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8" t="s">
        <v>49</v>
      </c>
      <c r="Z231" s="158" t="str" cm="1">
        <f t="array" ref="Z231">INDEX($AC231:$AH231,1,VLOOKUP($I$3,$J$285:$L$290,3,))</f>
        <v>-</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hidden="1" customHeight="1" outlineLevel="1" x14ac:dyDescent="0.45">
      <c r="A232" s="8">
        <v>1</v>
      </c>
      <c r="B232" s="8"/>
      <c r="C232" s="8">
        <v>1</v>
      </c>
      <c r="D232" s="8">
        <v>1</v>
      </c>
      <c r="E232" s="8">
        <v>1</v>
      </c>
      <c r="F232" s="8"/>
      <c r="G232" s="8" cm="1">
        <f t="array" ref="G232">INDEX(A232:F232,1,VLOOKUP($I$3,$J$285:$L$290,$L$284,))</f>
        <v>0</v>
      </c>
      <c r="H232" s="6"/>
      <c r="I232" s="329"/>
      <c r="J232" s="329"/>
      <c r="K232" s="363"/>
      <c r="L232" s="151"/>
      <c r="M232" s="230" t="s">
        <v>5</v>
      </c>
      <c r="N232" s="114"/>
      <c r="O232" s="242"/>
      <c r="P232" s="33"/>
      <c r="Q232" s="47"/>
      <c r="R232" s="42"/>
      <c r="S232" s="167" t="str">
        <f>IF(S231=1,AK$232,"")</f>
        <v/>
      </c>
      <c r="T232" s="46"/>
      <c r="U232" s="167" t="str">
        <f>IF(U231=1,AM$232,"")</f>
        <v/>
      </c>
      <c r="V232" s="46"/>
      <c r="W232" s="46"/>
      <c r="X232" s="189"/>
      <c r="Y232" s="369"/>
      <c r="Z232" s="28"/>
      <c r="AA232" s="29"/>
      <c r="AC232" s="26"/>
      <c r="AD232" s="26"/>
      <c r="AE232" s="26"/>
      <c r="AF232" s="26"/>
      <c r="AG232" s="26"/>
      <c r="AH232" s="26"/>
      <c r="AK232" s="205">
        <v>1</v>
      </c>
      <c r="AM232" s="205">
        <v>0.5</v>
      </c>
    </row>
    <row r="233" spans="1:44" s="9" customFormat="1" ht="29.25" hidden="1" customHeight="1" outlineLevel="1" x14ac:dyDescent="0.45">
      <c r="A233" s="8">
        <v>1</v>
      </c>
      <c r="B233" s="8"/>
      <c r="C233" s="8">
        <v>1</v>
      </c>
      <c r="D233" s="8">
        <v>1</v>
      </c>
      <c r="E233" s="8">
        <v>1</v>
      </c>
      <c r="F233" s="8"/>
      <c r="G233" s="8" cm="1">
        <f t="array" ref="G233">INDEX(A233:F233,1,VLOOKUP($I$3,$J$285:$L$290,$L$284,))</f>
        <v>0</v>
      </c>
      <c r="H233" s="6"/>
      <c r="I233" s="329"/>
      <c r="J233" s="329"/>
      <c r="K233" s="363"/>
      <c r="L233" s="152"/>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hidden="1" customHeight="1" outlineLevel="1" x14ac:dyDescent="0.45">
      <c r="A234" s="8">
        <v>1</v>
      </c>
      <c r="B234" s="8"/>
      <c r="C234" s="8">
        <v>1</v>
      </c>
      <c r="D234" s="8">
        <v>1</v>
      </c>
      <c r="E234" s="8">
        <v>1</v>
      </c>
      <c r="F234" s="8"/>
      <c r="G234" s="8" cm="1">
        <f t="array" ref="G234">INDEX(A234:F234,1,VLOOKUP($I$3,$J$285:$L$290,$L$284,))</f>
        <v>0</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hidden="1" customHeight="1" outlineLevel="1" x14ac:dyDescent="0.45">
      <c r="A235" s="8">
        <v>1</v>
      </c>
      <c r="B235" s="8"/>
      <c r="C235" s="8">
        <v>1</v>
      </c>
      <c r="D235" s="8">
        <v>1</v>
      </c>
      <c r="E235" s="8">
        <v>1</v>
      </c>
      <c r="F235" s="8"/>
      <c r="G235" s="8" cm="1">
        <f t="array" ref="G235">INDEX(A235:F235,1,VLOOKUP($I$3,$J$285:$L$290,$L$284,))</f>
        <v>0</v>
      </c>
      <c r="H235" s="6"/>
      <c r="I235" s="329"/>
      <c r="J235" s="329"/>
      <c r="K235" s="66" t="s">
        <v>72</v>
      </c>
      <c r="L235" s="153"/>
      <c r="M235" s="225" t="s">
        <v>74</v>
      </c>
      <c r="N235" s="121"/>
      <c r="O235" s="249"/>
      <c r="P235" s="57"/>
      <c r="V235" s="79"/>
      <c r="W235" s="79"/>
      <c r="X235" s="195"/>
      <c r="Y235" s="370"/>
      <c r="Z235" s="27"/>
      <c r="AA235" s="25"/>
      <c r="AC235" s="26"/>
      <c r="AD235" s="26"/>
      <c r="AE235" s="26"/>
      <c r="AF235" s="26"/>
      <c r="AG235" s="26"/>
      <c r="AH235" s="26"/>
    </row>
    <row r="236" spans="1:44" s="9" customFormat="1" ht="3.75" hidden="1" customHeight="1" collapsed="1" x14ac:dyDescent="0.45">
      <c r="A236" s="8">
        <v>1</v>
      </c>
      <c r="B236" s="8"/>
      <c r="C236" s="8">
        <v>1</v>
      </c>
      <c r="D236" s="8">
        <v>1</v>
      </c>
      <c r="E236" s="8">
        <v>1</v>
      </c>
      <c r="F236" s="8"/>
      <c r="G236" s="8" cm="1">
        <f t="array" ref="G236">INDEX(A236:F236,1,VLOOKUP($I$3,$J$285:$L$290,$L$284,))</f>
        <v>0</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hidden="1" customHeight="1" x14ac:dyDescent="0.45">
      <c r="A237" s="8">
        <v>1</v>
      </c>
      <c r="B237" s="8"/>
      <c r="C237" s="8">
        <v>1</v>
      </c>
      <c r="D237" s="8">
        <v>1</v>
      </c>
      <c r="E237" s="8">
        <v>1</v>
      </c>
      <c r="F237" s="8"/>
      <c r="G237" s="8" cm="1">
        <f t="array" ref="G237">INDEX(A237:F237,1,VLOOKUP($I$3,$J$285:$L$290,$L$284,))</f>
        <v>0</v>
      </c>
      <c r="H237" s="6"/>
      <c r="I237" s="330" t="s">
        <v>261</v>
      </c>
      <c r="J237" s="330"/>
      <c r="K237" s="360" t="s">
        <v>41</v>
      </c>
      <c r="L237" s="148"/>
      <c r="M237" s="223" t="s">
        <v>33</v>
      </c>
      <c r="N237" s="117"/>
      <c r="O237" s="250"/>
      <c r="P237" s="170"/>
      <c r="Q237" s="47"/>
      <c r="R237" s="42"/>
      <c r="S237" s="54"/>
      <c r="T237" s="54"/>
      <c r="U237" s="54"/>
      <c r="V237" s="54"/>
      <c r="W237" s="54"/>
      <c r="X237" s="192"/>
      <c r="Y237" s="371" t="s">
        <v>50</v>
      </c>
      <c r="Z237" s="158" t="str" cm="1">
        <f t="array" ref="Z237">INDEX($AC237:$AH237,1,VLOOKUP($I$3,$J$285:$L$290,3,))</f>
        <v>-</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45">
      <c r="A238" s="8">
        <v>1</v>
      </c>
      <c r="B238" s="8"/>
      <c r="C238" s="8">
        <v>1</v>
      </c>
      <c r="D238" s="8">
        <v>1</v>
      </c>
      <c r="E238" s="8">
        <v>1</v>
      </c>
      <c r="F238" s="8"/>
      <c r="G238" s="8" cm="1">
        <f t="array" ref="G238">INDEX(A238:F238,1,VLOOKUP($I$3,$J$285:$L$290,$L$284,))</f>
        <v>0</v>
      </c>
      <c r="H238" s="6"/>
      <c r="I238" s="330"/>
      <c r="J238" s="330"/>
      <c r="K238" s="361"/>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hidden="1" customHeight="1" x14ac:dyDescent="0.45">
      <c r="A239" s="8">
        <v>1</v>
      </c>
      <c r="B239" s="8"/>
      <c r="C239" s="8">
        <v>1</v>
      </c>
      <c r="D239" s="8">
        <v>1</v>
      </c>
      <c r="E239" s="8">
        <v>1</v>
      </c>
      <c r="F239" s="8"/>
      <c r="G239" s="8" cm="1">
        <f t="array" ref="G239">INDEX(A239:F239,1,VLOOKUP($I$3,$J$285:$L$290,$L$284,))</f>
        <v>0</v>
      </c>
      <c r="H239" s="6"/>
      <c r="I239" s="330"/>
      <c r="J239" s="330"/>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hidden="1" customHeight="1" x14ac:dyDescent="0.45">
      <c r="A240" s="8">
        <v>1</v>
      </c>
      <c r="B240" s="8"/>
      <c r="C240" s="8">
        <v>1</v>
      </c>
      <c r="D240" s="8">
        <v>1</v>
      </c>
      <c r="E240" s="8">
        <v>1</v>
      </c>
      <c r="F240" s="8"/>
      <c r="G240" s="8" cm="1">
        <f t="array" ref="G240">INDEX(A240:F240,1,VLOOKUP($I$3,$J$285:$L$290,$L$284,))</f>
        <v>0</v>
      </c>
      <c r="H240" s="6"/>
      <c r="I240" s="330"/>
      <c r="J240" s="330"/>
      <c r="K240" s="14" t="s">
        <v>15</v>
      </c>
      <c r="L240" s="311"/>
      <c r="M240" s="312"/>
      <c r="N240" s="123"/>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hidden="1" customHeight="1" x14ac:dyDescent="0.45">
      <c r="A241" s="8">
        <v>1</v>
      </c>
      <c r="B241" s="8"/>
      <c r="C241" s="8">
        <v>1</v>
      </c>
      <c r="D241" s="8">
        <v>1</v>
      </c>
      <c r="E241" s="8">
        <v>1</v>
      </c>
      <c r="F241" s="8"/>
      <c r="G241" s="8" cm="1">
        <f t="array" ref="G241">INDEX(A241:F241,1,VLOOKUP($I$3,$J$285:$L$290,$L$284,))</f>
        <v>0</v>
      </c>
      <c r="H241" s="6"/>
      <c r="I241" s="330"/>
      <c r="J241" s="330"/>
      <c r="K241" s="14" t="s">
        <v>16</v>
      </c>
      <c r="L241" s="311"/>
      <c r="M241" s="312"/>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hidden="1" customHeight="1" x14ac:dyDescent="0.45">
      <c r="A242" s="8">
        <v>1</v>
      </c>
      <c r="B242" s="8"/>
      <c r="C242" s="8">
        <v>1</v>
      </c>
      <c r="D242" s="8">
        <v>1</v>
      </c>
      <c r="E242" s="8">
        <v>1</v>
      </c>
      <c r="F242" s="8"/>
      <c r="G242" s="8" cm="1">
        <f t="array" ref="G242">INDEX(A242:F242,1,VLOOKUP($I$3,$J$285:$L$290,$L$284,))</f>
        <v>0</v>
      </c>
      <c r="H242" s="6"/>
      <c r="I242" s="330"/>
      <c r="J242" s="330"/>
      <c r="K242" s="11" t="s">
        <v>216</v>
      </c>
      <c r="L242" s="297"/>
      <c r="M242" s="298"/>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hidden="1" customHeight="1" x14ac:dyDescent="0.45">
      <c r="A243" s="8">
        <v>1</v>
      </c>
      <c r="B243" s="8"/>
      <c r="C243" s="8">
        <v>1</v>
      </c>
      <c r="D243" s="8">
        <v>1</v>
      </c>
      <c r="E243" s="8">
        <v>1</v>
      </c>
      <c r="F243" s="8"/>
      <c r="G243" s="8" cm="1">
        <f t="array" ref="G243">INDEX(A243:F243,1,VLOOKUP($I$3,$J$285:$L$290,$L$284,))</f>
        <v>0</v>
      </c>
      <c r="H243" s="6"/>
      <c r="I243" s="330"/>
      <c r="J243" s="330"/>
      <c r="K243" s="66" t="s">
        <v>72</v>
      </c>
      <c r="L243" s="149"/>
      <c r="M243" s="226" t="s">
        <v>117</v>
      </c>
      <c r="N243" s="118"/>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hidden="1" customHeight="1" x14ac:dyDescent="0.45">
      <c r="A244" s="8">
        <v>1</v>
      </c>
      <c r="B244" s="8"/>
      <c r="C244" s="8">
        <v>1</v>
      </c>
      <c r="D244" s="8">
        <v>1</v>
      </c>
      <c r="E244" s="8">
        <v>1</v>
      </c>
      <c r="F244" s="8"/>
      <c r="G244" s="8" cm="1">
        <f t="array" ref="G244">INDEX(A244:F244,1,VLOOKUP($I$3,$J$285:$L$290,$L$284,))</f>
        <v>0</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45">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45">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hidden="1" customHeight="1" x14ac:dyDescent="0.45">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hidden="1" customHeight="1" x14ac:dyDescent="0.45">
      <c r="A248" s="8">
        <v>1</v>
      </c>
      <c r="B248" s="8"/>
      <c r="C248" s="8"/>
      <c r="D248" s="8"/>
      <c r="E248" s="8">
        <v>1</v>
      </c>
      <c r="F248" s="8"/>
      <c r="G248" s="8" cm="1">
        <f t="array" ref="G248">INDEX(A248:F248,1,VLOOKUP($I$3,$J$285:$L$290,$L$284,))</f>
        <v>0</v>
      </c>
      <c r="H248" s="6"/>
      <c r="I248" s="318"/>
      <c r="J248" s="318"/>
      <c r="K248" s="66" t="s">
        <v>72</v>
      </c>
      <c r="L248" s="149"/>
      <c r="M248" s="226" t="s">
        <v>93</v>
      </c>
      <c r="N248" s="126"/>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hidden="1" customHeight="1" x14ac:dyDescent="0.45">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hidden="1" customHeight="1" x14ac:dyDescent="0.45">
      <c r="A250" s="8">
        <v>1</v>
      </c>
      <c r="B250" s="8"/>
      <c r="C250" s="8">
        <v>1</v>
      </c>
      <c r="D250" s="8">
        <v>1</v>
      </c>
      <c r="E250" s="8">
        <v>1</v>
      </c>
      <c r="F250" s="8"/>
      <c r="G250" s="8" cm="1">
        <f t="array" ref="G250">INDEX(A250:F250,1,VLOOKUP($I$3,$J$285:$L$290,$L$284,))</f>
        <v>0</v>
      </c>
      <c r="H250" s="6"/>
      <c r="I250" s="318" t="s">
        <v>17</v>
      </c>
      <c r="J250" s="318"/>
      <c r="K250" s="363"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8" t="s">
        <v>51</v>
      </c>
      <c r="Z250" s="158" t="str" cm="1">
        <f t="array" ref="Z250">INDEX($AC250:$AH250,1,VLOOKUP($I$3,$J$285:$L$290,3,))</f>
        <v>-</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hidden="1" customHeight="1" x14ac:dyDescent="0.45">
      <c r="A251" s="8">
        <v>1</v>
      </c>
      <c r="B251" s="8"/>
      <c r="C251" s="8">
        <v>1</v>
      </c>
      <c r="D251" s="8">
        <v>1</v>
      </c>
      <c r="E251" s="8">
        <v>1</v>
      </c>
      <c r="F251" s="8"/>
      <c r="G251" s="8" cm="1">
        <f t="array" ref="G251">INDEX(A251:F251,1,VLOOKUP($I$3,$J$285:$L$290,$L$284,))</f>
        <v>0</v>
      </c>
      <c r="H251" s="6"/>
      <c r="I251" s="318"/>
      <c r="J251" s="318"/>
      <c r="K251" s="363"/>
      <c r="L251" s="155"/>
      <c r="M251" s="163" t="s">
        <v>262</v>
      </c>
      <c r="N251" s="125"/>
      <c r="O251" s="254"/>
      <c r="P251" s="33"/>
      <c r="Q251" s="47"/>
      <c r="R251" s="42"/>
      <c r="S251" s="171" t="str">
        <f>IF($S250=1,AK$251,"")</f>
        <v/>
      </c>
      <c r="T251" s="54"/>
      <c r="U251" s="167" t="str">
        <f>IF($U250=1,AM$251,"")</f>
        <v/>
      </c>
      <c r="V251" s="54"/>
      <c r="W251" s="54"/>
      <c r="X251" s="192"/>
      <c r="Y251" s="309"/>
      <c r="Z251" s="26"/>
      <c r="AA251" s="24"/>
      <c r="AC251" s="26"/>
      <c r="AD251" s="26"/>
      <c r="AE251" s="26"/>
      <c r="AF251" s="26"/>
      <c r="AG251" s="26"/>
      <c r="AH251" s="26"/>
      <c r="AJ251" s="294"/>
      <c r="AK251" s="205">
        <v>1</v>
      </c>
      <c r="AM251" s="205"/>
    </row>
    <row r="252" spans="1:44" s="9" customFormat="1" ht="29.25" hidden="1" customHeight="1" x14ac:dyDescent="0.45">
      <c r="A252" s="8">
        <v>1</v>
      </c>
      <c r="B252" s="8"/>
      <c r="C252" s="8">
        <v>1</v>
      </c>
      <c r="D252" s="8">
        <v>1</v>
      </c>
      <c r="E252" s="8">
        <v>1</v>
      </c>
      <c r="F252" s="8"/>
      <c r="G252" s="8" cm="1">
        <f t="array" ref="G252">INDEX(A252:F252,1,VLOOKUP($I$3,$J$285:$L$290,$L$284,))</f>
        <v>0</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hidden="1" customHeight="1" x14ac:dyDescent="0.45">
      <c r="A253" s="8">
        <v>1</v>
      </c>
      <c r="B253" s="8"/>
      <c r="C253" s="8">
        <v>1</v>
      </c>
      <c r="D253" s="8">
        <v>1</v>
      </c>
      <c r="E253" s="8">
        <v>1</v>
      </c>
      <c r="F253" s="8"/>
      <c r="G253" s="8" cm="1">
        <f t="array" ref="G253">INDEX(A253:F253,1,VLOOKUP($I$3,$J$285:$L$290,$L$284,))</f>
        <v>0</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hidden="1" customHeight="1" x14ac:dyDescent="0.45">
      <c r="A254" s="8">
        <v>1</v>
      </c>
      <c r="B254" s="8"/>
      <c r="C254" s="8">
        <v>1</v>
      </c>
      <c r="D254" s="8">
        <v>1</v>
      </c>
      <c r="E254" s="8">
        <v>1</v>
      </c>
      <c r="F254" s="8"/>
      <c r="G254" s="8" cm="1">
        <f t="array" ref="G254">INDEX(A254:F254,1,VLOOKUP($I$3,$J$285:$L$290,$L$284,))</f>
        <v>0</v>
      </c>
      <c r="H254" s="6"/>
      <c r="I254" s="318"/>
      <c r="J254" s="318"/>
      <c r="K254" s="66" t="s">
        <v>72</v>
      </c>
      <c r="L254" s="149"/>
      <c r="M254" s="226" t="s">
        <v>75</v>
      </c>
      <c r="N254" s="126"/>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hidden="1" customHeight="1" x14ac:dyDescent="0.45">
      <c r="A255" s="8">
        <v>1</v>
      </c>
      <c r="B255" s="8"/>
      <c r="C255" s="8">
        <v>1</v>
      </c>
      <c r="D255" s="8">
        <v>1</v>
      </c>
      <c r="E255" s="8">
        <v>1</v>
      </c>
      <c r="F255" s="8"/>
      <c r="G255" s="8" cm="1">
        <f t="array" ref="G255">INDEX(A255:F255,1,VLOOKUP($I$3,$J$285:$L$290,$L$284,))</f>
        <v>0</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hidden="1" customHeight="1" x14ac:dyDescent="0.45">
      <c r="A256" s="8">
        <v>1</v>
      </c>
      <c r="B256" s="8"/>
      <c r="C256" s="8">
        <v>1</v>
      </c>
      <c r="D256" s="8">
        <v>1</v>
      </c>
      <c r="E256" s="8">
        <v>1</v>
      </c>
      <c r="F256" s="8"/>
      <c r="G256" s="8" cm="1">
        <f t="array" ref="G256">INDEX(A256:F256,1,VLOOKUP($I$3,$J$285:$L$290,$L$284,))</f>
        <v>0</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6" t="s">
        <v>225</v>
      </c>
      <c r="Z256" s="158" t="str" cm="1">
        <f t="array" ref="Z256">INDEX($AC256:$AH256,1,VLOOKUP($I$3,$J$285:$L$290,3,))</f>
        <v>-</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hidden="1" customHeight="1" x14ac:dyDescent="0.45">
      <c r="A257" s="8">
        <v>1</v>
      </c>
      <c r="B257" s="8"/>
      <c r="C257" s="8">
        <v>1</v>
      </c>
      <c r="D257" s="8">
        <v>1</v>
      </c>
      <c r="E257" s="8">
        <v>1</v>
      </c>
      <c r="F257" s="8"/>
      <c r="G257" s="8" cm="1">
        <f t="array" ref="G257">INDEX(A257:F257,1,VLOOKUP($I$3,$J$285:$L$290,$L$284,))</f>
        <v>0</v>
      </c>
      <c r="H257" s="6"/>
      <c r="I257" s="318"/>
      <c r="J257" s="318"/>
      <c r="K257" s="386"/>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hidden="1" customHeight="1" x14ac:dyDescent="0.45">
      <c r="A258" s="8">
        <v>1</v>
      </c>
      <c r="B258" s="8"/>
      <c r="C258" s="8">
        <v>1</v>
      </c>
      <c r="D258" s="8">
        <v>1</v>
      </c>
      <c r="E258" s="8">
        <v>1</v>
      </c>
      <c r="F258" s="8"/>
      <c r="G258" s="8" cm="1">
        <f t="array" ref="G258">INDEX(A258:F258,1,VLOOKUP($I$3,$J$285:$L$290,$L$284,))</f>
        <v>0</v>
      </c>
      <c r="H258" s="6"/>
      <c r="I258" s="318"/>
      <c r="J258" s="318"/>
      <c r="K258" s="386"/>
      <c r="L258" s="145"/>
      <c r="M258" s="281" t="s">
        <v>229</v>
      </c>
      <c r="N258" s="123"/>
      <c r="O258" s="285"/>
      <c r="P258" s="282"/>
      <c r="Q258" s="78"/>
      <c r="R258" s="72"/>
      <c r="S258" s="79"/>
      <c r="T258" s="79"/>
      <c r="U258" s="79"/>
      <c r="V258" s="79"/>
      <c r="W258" s="79"/>
      <c r="X258" s="192"/>
      <c r="Y258" s="296"/>
      <c r="Z258" s="26"/>
      <c r="AA258" s="24"/>
    </row>
    <row r="259" spans="1:43" s="9" customFormat="1" ht="29.25" hidden="1" customHeight="1" x14ac:dyDescent="0.45">
      <c r="A259" s="8">
        <v>1</v>
      </c>
      <c r="B259" s="8"/>
      <c r="C259" s="8">
        <v>1</v>
      </c>
      <c r="D259" s="8">
        <v>1</v>
      </c>
      <c r="E259" s="8">
        <v>1</v>
      </c>
      <c r="F259" s="8"/>
      <c r="G259" s="8" cm="1">
        <f t="array" ref="G259">INDEX(A259:F259,1,VLOOKUP($I$3,$J$285:$L$290,$L$284,))</f>
        <v>0</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hidden="1" customHeight="1" x14ac:dyDescent="0.45">
      <c r="A260" s="8">
        <v>1</v>
      </c>
      <c r="B260" s="8"/>
      <c r="C260" s="8">
        <v>1</v>
      </c>
      <c r="D260" s="8">
        <v>1</v>
      </c>
      <c r="E260" s="8">
        <v>1</v>
      </c>
      <c r="F260" s="8"/>
      <c r="G260" s="8" cm="1">
        <f t="array" ref="G260">INDEX(A260:F260,1,VLOOKUP($I$3,$J$285:$L$290,$L$284,))</f>
        <v>0</v>
      </c>
      <c r="H260" s="6"/>
      <c r="I260" s="318"/>
      <c r="J260" s="318"/>
      <c r="K260" s="386"/>
      <c r="L260" s="315"/>
      <c r="M260" s="315"/>
      <c r="N260" s="123"/>
      <c r="O260" s="285"/>
      <c r="P260" s="282"/>
      <c r="Q260" s="78"/>
      <c r="R260" s="72"/>
      <c r="S260" s="79"/>
      <c r="U260" s="79"/>
      <c r="V260" s="79"/>
      <c r="W260" s="79"/>
      <c r="X260" s="192"/>
      <c r="Y260" s="296"/>
      <c r="Z260" s="27"/>
      <c r="AA260" s="100"/>
    </row>
    <row r="261" spans="1:43" s="9" customFormat="1" ht="3.75" hidden="1" customHeight="1" x14ac:dyDescent="0.45">
      <c r="A261" s="8">
        <v>1</v>
      </c>
      <c r="B261" s="8"/>
      <c r="C261" s="8">
        <v>1</v>
      </c>
      <c r="D261" s="8">
        <v>1</v>
      </c>
      <c r="E261" s="8">
        <v>1</v>
      </c>
      <c r="F261" s="8"/>
      <c r="G261" s="8" cm="1">
        <f t="array" ref="G261">INDEX(A261:F261,1,VLOOKUP($I$3,$J$285:$L$290,$L$284,))</f>
        <v>0</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45">
      <c r="A262" s="8">
        <v>1</v>
      </c>
      <c r="B262" s="8"/>
      <c r="C262" s="8">
        <v>1</v>
      </c>
      <c r="D262" s="8">
        <v>1</v>
      </c>
      <c r="E262" s="8">
        <v>1</v>
      </c>
      <c r="F262" s="8">
        <v>1</v>
      </c>
      <c r="G262" s="8" cm="1">
        <f t="array" ref="G262">INDEX(A262:F262,1,VLOOKUP($I$3,$J$285:$L$290,$L$284,))</f>
        <v>1</v>
      </c>
      <c r="H262" s="6"/>
      <c r="I262" s="330" t="s">
        <v>264</v>
      </c>
      <c r="J262" s="330"/>
      <c r="K262" s="374" t="s">
        <v>7</v>
      </c>
      <c r="L262" s="387"/>
      <c r="M262" s="388"/>
      <c r="N262" s="128"/>
      <c r="O262" s="257"/>
      <c r="P262" s="87" t="s">
        <v>58</v>
      </c>
      <c r="Q262" s="127"/>
      <c r="R262" s="88"/>
      <c r="S262" s="83"/>
      <c r="T262" s="83"/>
      <c r="U262" s="83"/>
      <c r="V262" s="83"/>
      <c r="W262" s="83"/>
      <c r="X262" s="197" t="str">
        <f>IF($N262="","",IF($Q262=1,"適","不適"))</f>
        <v/>
      </c>
      <c r="Y262" s="10"/>
    </row>
    <row r="263" spans="1:43" s="9" customFormat="1" ht="29.25" hidden="1" customHeight="1" x14ac:dyDescent="0.45">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hidden="1" customHeight="1" x14ac:dyDescent="0.45">
      <c r="A264" s="8">
        <v>1</v>
      </c>
      <c r="C264" s="8">
        <v>1</v>
      </c>
      <c r="D264" s="8">
        <v>1</v>
      </c>
      <c r="E264" s="8">
        <v>1</v>
      </c>
      <c r="F264" s="8">
        <v>1</v>
      </c>
      <c r="G264" s="8" cm="1">
        <f t="array" ref="G264">INDEX(A264:F264,1,VLOOKUP($I$3,$J$285:$L$290,$L$284,))</f>
        <v>1</v>
      </c>
      <c r="H264" s="6"/>
      <c r="I264" s="330"/>
      <c r="J264" s="330"/>
      <c r="K264" s="18" t="s">
        <v>10</v>
      </c>
      <c r="L264" s="384"/>
      <c r="M264" s="384"/>
      <c r="N264" s="117"/>
      <c r="O264" s="245"/>
      <c r="P264" s="33"/>
      <c r="Q264" s="54"/>
      <c r="R264" s="42"/>
      <c r="S264" s="54"/>
      <c r="T264" s="54"/>
      <c r="U264" s="54"/>
      <c r="V264" s="54"/>
      <c r="W264" s="54"/>
      <c r="X264" s="192"/>
      <c r="Y264" s="9"/>
      <c r="Z264" s="9"/>
      <c r="AA264" s="9"/>
      <c r="AB264" s="9"/>
    </row>
    <row r="265" spans="1:43" s="9" customFormat="1" ht="29.25" hidden="1" customHeight="1" x14ac:dyDescent="0.45">
      <c r="A265" s="8">
        <v>1</v>
      </c>
      <c r="B265" s="8"/>
      <c r="C265" s="8">
        <v>1</v>
      </c>
      <c r="D265" s="8">
        <v>1</v>
      </c>
      <c r="E265" s="8">
        <v>1</v>
      </c>
      <c r="F265" s="8">
        <v>1</v>
      </c>
      <c r="G265" s="8" cm="1">
        <f t="array" ref="G265">INDEX(A265:F265,1,VLOOKUP($I$3,$J$285:$L$290,$L$284,))</f>
        <v>1</v>
      </c>
      <c r="H265" s="6"/>
      <c r="I265" s="330"/>
      <c r="J265" s="330"/>
      <c r="K265" s="15" t="s">
        <v>11</v>
      </c>
      <c r="L265" s="384"/>
      <c r="M265" s="384"/>
      <c r="N265" s="117"/>
      <c r="O265" s="245"/>
      <c r="P265" s="33"/>
      <c r="Q265" s="54"/>
      <c r="R265" s="42"/>
      <c r="S265" s="54"/>
      <c r="T265" s="54"/>
      <c r="U265" s="54"/>
      <c r="V265" s="54"/>
      <c r="W265" s="54"/>
      <c r="X265" s="192"/>
    </row>
    <row r="266" spans="1:43" ht="29.25" hidden="1" customHeight="1" x14ac:dyDescent="0.45">
      <c r="A266" s="8">
        <v>1</v>
      </c>
      <c r="B266" s="172"/>
      <c r="C266" s="8">
        <v>1</v>
      </c>
      <c r="D266" s="8">
        <v>1</v>
      </c>
      <c r="E266" s="8">
        <v>1</v>
      </c>
      <c r="F266" s="172">
        <v>1</v>
      </c>
      <c r="G266" s="8" cm="1">
        <f t="array" ref="G266">INDEX(A266:F266,1,VLOOKUP($I$3,$J$285:$L$290,$L$284,))</f>
        <v>1</v>
      </c>
      <c r="H266" s="6"/>
      <c r="I266" s="330"/>
      <c r="J266" s="330"/>
      <c r="K266" s="15" t="s">
        <v>12</v>
      </c>
      <c r="L266" s="384"/>
      <c r="M266" s="384"/>
      <c r="N266" s="117"/>
      <c r="O266" s="245"/>
      <c r="P266" s="33"/>
      <c r="Q266" s="54"/>
      <c r="R266" s="42"/>
      <c r="S266" s="54"/>
      <c r="T266" s="54"/>
      <c r="U266" s="54"/>
      <c r="V266" s="54"/>
      <c r="W266" s="54"/>
      <c r="X266" s="192"/>
      <c r="Y266" s="9"/>
      <c r="Z266" s="9"/>
      <c r="AA266" s="9"/>
      <c r="AB266" s="9"/>
    </row>
    <row r="267" spans="1:43" ht="29.25" hidden="1" customHeight="1" x14ac:dyDescent="0.45">
      <c r="A267" s="8">
        <v>1</v>
      </c>
      <c r="B267" s="172"/>
      <c r="C267" s="8">
        <v>1</v>
      </c>
      <c r="D267" s="8">
        <v>1</v>
      </c>
      <c r="E267" s="8">
        <v>1</v>
      </c>
      <c r="F267" s="172">
        <v>1</v>
      </c>
      <c r="G267" s="8" cm="1">
        <f t="array" ref="G267">INDEX(A267:F267,1,VLOOKUP($I$3,$J$285:$L$290,$L$284,))</f>
        <v>1</v>
      </c>
      <c r="I267" s="330"/>
      <c r="J267" s="330"/>
      <c r="K267" s="15" t="s">
        <v>215</v>
      </c>
      <c r="L267" s="297"/>
      <c r="M267" s="298"/>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45">
      <c r="A268" s="8">
        <v>1</v>
      </c>
      <c r="B268" s="172"/>
      <c r="C268" s="8">
        <v>1</v>
      </c>
      <c r="D268" s="8">
        <v>1</v>
      </c>
      <c r="E268" s="8">
        <v>1</v>
      </c>
      <c r="F268" s="172">
        <v>1</v>
      </c>
      <c r="G268" s="8" cm="1">
        <f t="array" ref="G268">INDEX(A268:F268,1,VLOOKUP($I$3,$J$285:$L$290,$L$284,))</f>
        <v>1</v>
      </c>
      <c r="I268" s="330"/>
      <c r="J268" s="330"/>
      <c r="K268" s="16" t="s">
        <v>4</v>
      </c>
      <c r="L268" s="299"/>
      <c r="M268" s="300"/>
      <c r="N268" s="113"/>
      <c r="O268" s="240"/>
      <c r="P268" s="33"/>
      <c r="Q268" s="48"/>
      <c r="R268" s="48"/>
      <c r="S268" s="56"/>
      <c r="T268" s="56"/>
      <c r="U268" s="56"/>
      <c r="V268" s="56"/>
      <c r="W268" s="56"/>
      <c r="X268" s="198"/>
      <c r="Y268" s="7"/>
      <c r="Z268" s="7"/>
      <c r="AA268" s="7"/>
      <c r="AB268" s="7"/>
    </row>
    <row r="269" spans="1:43" ht="29.25" hidden="1" customHeight="1" x14ac:dyDescent="0.45">
      <c r="A269" s="8">
        <v>1</v>
      </c>
      <c r="B269" s="172"/>
      <c r="C269" s="8">
        <v>1</v>
      </c>
      <c r="D269" s="8">
        <v>1</v>
      </c>
      <c r="E269" s="8">
        <v>1</v>
      </c>
      <c r="F269" s="172">
        <v>1</v>
      </c>
      <c r="G269" s="8" cm="1">
        <f t="array" ref="G269">INDEX(A269:F269,1,VLOOKUP($I$3,$J$285:$L$290,$L$284,))</f>
        <v>1</v>
      </c>
      <c r="I269" s="330"/>
      <c r="J269" s="330"/>
      <c r="K269" s="15" t="s">
        <v>13</v>
      </c>
      <c r="L269" s="384"/>
      <c r="M269" s="384"/>
      <c r="N269" s="117"/>
      <c r="O269" s="245"/>
      <c r="P269" s="33"/>
      <c r="Q269" s="48"/>
      <c r="R269" s="48"/>
      <c r="S269" s="56"/>
      <c r="T269" s="56"/>
      <c r="U269" s="56"/>
      <c r="V269" s="56"/>
      <c r="W269" s="56"/>
      <c r="X269" s="198"/>
      <c r="Y269" s="7"/>
      <c r="Z269" s="7"/>
      <c r="AA269" s="7"/>
      <c r="AB269" s="7"/>
    </row>
    <row r="270" spans="1:43" ht="29.25" hidden="1" customHeight="1" x14ac:dyDescent="0.45">
      <c r="A270" s="8">
        <v>1</v>
      </c>
      <c r="B270" s="172"/>
      <c r="C270" s="8">
        <v>1</v>
      </c>
      <c r="D270" s="8">
        <v>1</v>
      </c>
      <c r="E270" s="8">
        <v>1</v>
      </c>
      <c r="F270" s="172">
        <v>1</v>
      </c>
      <c r="G270" s="8" cm="1">
        <f t="array" ref="G270">INDEX(A270:F270,1,VLOOKUP($I$3,$J$285:$L$290,$L$284,))</f>
        <v>1</v>
      </c>
      <c r="I270" s="330"/>
      <c r="J270" s="330"/>
      <c r="K270" s="15" t="s">
        <v>14</v>
      </c>
      <c r="L270" s="384"/>
      <c r="M270" s="384"/>
      <c r="N270" s="117"/>
      <c r="O270" s="245"/>
      <c r="P270" s="33"/>
      <c r="Q270" s="48"/>
      <c r="R270" s="48"/>
      <c r="S270" s="56"/>
      <c r="T270" s="56"/>
      <c r="U270" s="56"/>
      <c r="V270" s="56"/>
      <c r="W270" s="56"/>
      <c r="X270" s="198"/>
      <c r="Y270" s="7"/>
      <c r="Z270" s="7"/>
      <c r="AA270" s="7"/>
      <c r="AB270" s="7"/>
    </row>
    <row r="271" spans="1:43" ht="29.25" hidden="1" customHeight="1" x14ac:dyDescent="0.45">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45">
      <c r="A272" s="8">
        <v>1</v>
      </c>
      <c r="B272" s="172"/>
      <c r="C272" s="8">
        <v>1</v>
      </c>
      <c r="D272" s="8">
        <v>1</v>
      </c>
      <c r="E272" s="8">
        <v>1</v>
      </c>
      <c r="F272" s="172">
        <v>1</v>
      </c>
      <c r="G272" s="8" cm="1">
        <f t="array" ref="G272">INDEX(A272:F272,1,VLOOKUP($I$3,$J$285:$L$290,$L$284,))</f>
        <v>1</v>
      </c>
      <c r="I272" s="330"/>
      <c r="J272" s="330"/>
      <c r="K272" s="331"/>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45">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45">
      <c r="A274" s="8">
        <v>1</v>
      </c>
      <c r="B274" s="172"/>
      <c r="C274" s="8">
        <v>1</v>
      </c>
      <c r="D274" s="8">
        <v>1</v>
      </c>
      <c r="E274" s="8">
        <v>1</v>
      </c>
      <c r="F274" s="172">
        <v>1</v>
      </c>
      <c r="G274" s="8" cm="1">
        <f t="array" ref="G274">INDEX(A274:F274,1,VLOOKUP($I$3,$J$285:$L$290,$L$284,))</f>
        <v>1</v>
      </c>
      <c r="I274" s="330" t="s">
        <v>98</v>
      </c>
      <c r="J274" s="330"/>
      <c r="K274" s="89" t="s">
        <v>18</v>
      </c>
      <c r="L274" s="389"/>
      <c r="M274" s="390"/>
      <c r="N274" s="116"/>
      <c r="O274" s="244"/>
      <c r="P274" s="87" t="s">
        <v>59</v>
      </c>
      <c r="Q274" s="127"/>
      <c r="R274" s="90"/>
      <c r="S274" s="90"/>
      <c r="T274" s="90"/>
      <c r="U274" s="90"/>
      <c r="V274" s="90"/>
      <c r="W274" s="90"/>
      <c r="X274" s="188" t="str">
        <f>IF($N274="","",IF($Q274=1,"適","不適"))</f>
        <v/>
      </c>
      <c r="Y274" s="10"/>
    </row>
    <row r="275" spans="1:28" ht="29.25" hidden="1" customHeight="1" x14ac:dyDescent="0.45">
      <c r="A275" s="8">
        <v>1</v>
      </c>
      <c r="B275" s="172"/>
      <c r="C275" s="8">
        <v>1</v>
      </c>
      <c r="D275" s="8">
        <v>1</v>
      </c>
      <c r="E275" s="8">
        <v>1</v>
      </c>
      <c r="F275" s="172">
        <v>1</v>
      </c>
      <c r="G275" s="8" cm="1">
        <f t="array" ref="G275">INDEX(A275:F275,1,VLOOKUP($I$3,$J$285:$L$290,$L$284,))</f>
        <v>1</v>
      </c>
      <c r="I275" s="330"/>
      <c r="J275" s="330"/>
      <c r="K275" s="17" t="s">
        <v>19</v>
      </c>
      <c r="L275" s="385"/>
      <c r="M275" s="384"/>
      <c r="N275" s="117"/>
      <c r="O275" s="245"/>
      <c r="P275" s="33"/>
      <c r="Q275" s="48"/>
      <c r="R275" s="48"/>
      <c r="S275" s="48"/>
      <c r="T275" s="48"/>
      <c r="U275" s="48"/>
      <c r="V275" s="48"/>
      <c r="W275" s="48"/>
      <c r="X275" s="187"/>
    </row>
    <row r="276" spans="1:28" ht="29.25" hidden="1" customHeight="1" x14ac:dyDescent="0.45">
      <c r="A276" s="8">
        <v>1</v>
      </c>
      <c r="B276" s="172"/>
      <c r="C276" s="8">
        <v>1</v>
      </c>
      <c r="D276" s="8">
        <v>1</v>
      </c>
      <c r="E276" s="8">
        <v>1</v>
      </c>
      <c r="F276" s="172">
        <v>1</v>
      </c>
      <c r="G276" s="8" cm="1">
        <f t="array" ref="G276">INDEX(A276:F276,1,VLOOKUP($I$3,$J$285:$L$290,$L$284,))</f>
        <v>1</v>
      </c>
      <c r="I276" s="330"/>
      <c r="J276" s="330"/>
      <c r="K276" s="17" t="s">
        <v>20</v>
      </c>
      <c r="L276" s="385"/>
      <c r="M276" s="384"/>
      <c r="N276" s="117"/>
      <c r="O276" s="245"/>
      <c r="P276" s="33"/>
      <c r="Q276" s="48"/>
      <c r="R276" s="48"/>
      <c r="S276" s="48"/>
      <c r="T276" s="48"/>
      <c r="U276" s="48"/>
      <c r="V276" s="48"/>
      <c r="W276" s="48"/>
      <c r="X276" s="187"/>
    </row>
    <row r="277" spans="1:28" ht="29.25" hidden="1" customHeight="1" x14ac:dyDescent="0.45">
      <c r="A277" s="8">
        <v>1</v>
      </c>
      <c r="B277" s="172"/>
      <c r="C277" s="8">
        <v>1</v>
      </c>
      <c r="D277" s="8">
        <v>1</v>
      </c>
      <c r="E277" s="8">
        <v>1</v>
      </c>
      <c r="F277" s="172">
        <v>1</v>
      </c>
      <c r="G277" s="8" cm="1">
        <f t="array" ref="G277">INDEX(A277:F277,1,VLOOKUP($I$3,$J$285:$L$290,$L$284,))</f>
        <v>1</v>
      </c>
      <c r="I277" s="330"/>
      <c r="J277" s="330"/>
      <c r="K277" s="17" t="s">
        <v>21</v>
      </c>
      <c r="L277" s="385"/>
      <c r="M277" s="384"/>
      <c r="N277" s="117"/>
      <c r="O277" s="245"/>
      <c r="P277" s="33"/>
      <c r="Q277" s="48"/>
      <c r="R277" s="48"/>
      <c r="S277" s="48"/>
      <c r="T277" s="48"/>
      <c r="U277" s="48"/>
      <c r="V277" s="48"/>
      <c r="W277" s="48"/>
      <c r="X277" s="187"/>
    </row>
    <row r="278" spans="1:28" ht="29.25" hidden="1" customHeight="1" x14ac:dyDescent="0.45">
      <c r="A278" s="8">
        <v>1</v>
      </c>
      <c r="B278" s="172"/>
      <c r="C278" s="8">
        <v>1</v>
      </c>
      <c r="D278" s="8">
        <v>1</v>
      </c>
      <c r="E278" s="8">
        <v>1</v>
      </c>
      <c r="F278" s="172">
        <v>1</v>
      </c>
      <c r="G278" s="8" cm="1">
        <f t="array" ref="G278">INDEX(A278:F278,1,VLOOKUP($I$3,$J$285:$L$290,$L$284,))</f>
        <v>1</v>
      </c>
      <c r="I278" s="330"/>
      <c r="J278" s="330"/>
      <c r="K278" s="13" t="s">
        <v>72</v>
      </c>
      <c r="L278" s="145"/>
      <c r="M278" s="227" t="s">
        <v>76</v>
      </c>
      <c r="N278" s="117"/>
      <c r="O278" s="245"/>
      <c r="P278" s="33"/>
      <c r="Q278" s="48"/>
      <c r="R278" s="48"/>
      <c r="S278" s="48"/>
      <c r="T278" s="48"/>
      <c r="U278" s="48"/>
      <c r="V278" s="48"/>
      <c r="W278" s="48"/>
      <c r="X278" s="187"/>
    </row>
    <row r="279" spans="1:28" ht="3.75" hidden="1" customHeight="1" x14ac:dyDescent="0.45">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5">
      <c r="A280" s="8"/>
      <c r="B280" s="172"/>
      <c r="C280" s="8"/>
      <c r="D280" s="8"/>
      <c r="E280" s="8"/>
      <c r="F280" s="172"/>
      <c r="G280" s="8"/>
      <c r="I280" s="19"/>
      <c r="J280" s="19"/>
      <c r="K280" s="186"/>
      <c r="L280" s="184"/>
      <c r="M280" s="179"/>
      <c r="N280" s="1"/>
      <c r="O280" s="1"/>
      <c r="P280" s="382"/>
      <c r="Q280" s="383"/>
      <c r="R280" s="383"/>
      <c r="S280" s="383"/>
      <c r="T280" s="383"/>
      <c r="U280" s="383"/>
      <c r="V280" s="383"/>
      <c r="W280" s="201"/>
      <c r="X280" s="188" t="str">
        <f>IF(SUM(N19:N278)=0,"",IF(W280=1,"適","不適"))</f>
        <v/>
      </c>
    </row>
    <row r="281" spans="1:28" ht="9.75" customHeight="1" x14ac:dyDescent="0.45">
      <c r="J281" s="19"/>
      <c r="K281" s="20"/>
      <c r="L281" s="22"/>
      <c r="M281" s="22"/>
      <c r="N281" s="22"/>
      <c r="O281" s="22"/>
      <c r="P281" s="21"/>
      <c r="Q281" s="8"/>
      <c r="R281" s="8"/>
      <c r="S281" s="8"/>
    </row>
    <row r="282" spans="1:28" ht="30" customHeight="1" x14ac:dyDescent="0.45">
      <c r="J282" s="19"/>
      <c r="K282" s="20"/>
      <c r="L282" s="22"/>
      <c r="M282" s="22"/>
      <c r="N282" s="22"/>
      <c r="O282" s="22"/>
      <c r="P282" s="21"/>
      <c r="Q282" s="8"/>
      <c r="R282" s="8"/>
      <c r="S282" s="8"/>
      <c r="V282" s="381" t="s">
        <v>42</v>
      </c>
      <c r="W282" s="381"/>
      <c r="X282" s="165" t="str">
        <f>IF(SUM($N19:$N278)=0,"",IF(COUNTIF($X19:$X280,"不適")&gt;0,"不適","適"))</f>
        <v/>
      </c>
      <c r="Y282" s="359" t="s">
        <v>39</v>
      </c>
      <c r="Z282" s="359"/>
      <c r="AA282" s="130" t="str">
        <f>IF(SUM($N19:$N278)=0,"",SUM($AA19:$AA260))</f>
        <v/>
      </c>
    </row>
    <row r="283" spans="1:28" ht="7.5" customHeight="1" x14ac:dyDescent="0.45">
      <c r="Q283" s="8"/>
      <c r="R283" s="8"/>
      <c r="S283" s="8"/>
    </row>
    <row r="284" spans="1:28" ht="31.5" hidden="1" customHeight="1" outlineLevel="1" x14ac:dyDescent="0.45">
      <c r="J284" s="8">
        <v>1</v>
      </c>
      <c r="K284" s="8">
        <v>2</v>
      </c>
      <c r="L284" s="8">
        <v>3</v>
      </c>
      <c r="M284" s="8" t="s">
        <v>95</v>
      </c>
      <c r="O284" s="141" t="s">
        <v>95</v>
      </c>
      <c r="P284" s="141" t="s">
        <v>95</v>
      </c>
      <c r="R284" s="141" t="s">
        <v>95</v>
      </c>
      <c r="T284" s="141" t="s">
        <v>95</v>
      </c>
    </row>
    <row r="285" spans="1:28" ht="16.5" hidden="1" customHeight="1" outlineLevel="1" x14ac:dyDescent="0.45">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45">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45">
      <c r="J287" s="141" t="s">
        <v>172</v>
      </c>
      <c r="L287" s="8">
        <v>3</v>
      </c>
      <c r="M287" s="183" t="s">
        <v>122</v>
      </c>
      <c r="P287" s="10" t="s">
        <v>187</v>
      </c>
      <c r="R287" s="141">
        <v>3</v>
      </c>
      <c r="Z287" s="60" t="s">
        <v>65</v>
      </c>
      <c r="AA287" s="61" t="str">
        <f>$AA$219</f>
        <v/>
      </c>
    </row>
    <row r="288" spans="1:28" ht="16.5" hidden="1" customHeight="1" outlineLevel="1" x14ac:dyDescent="0.45">
      <c r="J288" s="141" t="s">
        <v>173</v>
      </c>
      <c r="L288" s="8">
        <v>4</v>
      </c>
      <c r="M288" s="183" t="s">
        <v>123</v>
      </c>
      <c r="P288" s="10" t="s">
        <v>188</v>
      </c>
      <c r="Z288" s="60" t="s">
        <v>64</v>
      </c>
      <c r="AA288" s="61" t="str">
        <f>$AA$231</f>
        <v/>
      </c>
    </row>
    <row r="289" spans="10:27" ht="16.5" hidden="1" customHeight="1" outlineLevel="1" x14ac:dyDescent="0.45">
      <c r="J289" s="141" t="s">
        <v>174</v>
      </c>
      <c r="L289" s="8">
        <v>5</v>
      </c>
      <c r="M289" s="183" t="s">
        <v>124</v>
      </c>
      <c r="Z289" s="60" t="s">
        <v>66</v>
      </c>
      <c r="AA289" s="61" t="str">
        <f>$AA$237</f>
        <v/>
      </c>
    </row>
    <row r="290" spans="10:27" ht="16.5" hidden="1" customHeight="1" outlineLevel="1" x14ac:dyDescent="0.45">
      <c r="J290" s="141" t="s">
        <v>175</v>
      </c>
      <c r="L290" s="8">
        <v>6</v>
      </c>
      <c r="M290" s="183" t="s">
        <v>125</v>
      </c>
      <c r="Z290" s="60" t="s">
        <v>99</v>
      </c>
      <c r="AA290" s="61" t="str">
        <f>$AA$245</f>
        <v/>
      </c>
    </row>
    <row r="291" spans="10:27" ht="16.5" hidden="1" customHeight="1" outlineLevel="1" x14ac:dyDescent="0.45">
      <c r="J291" s="141"/>
      <c r="M291" s="183" t="s">
        <v>126</v>
      </c>
      <c r="Z291" s="60" t="s">
        <v>67</v>
      </c>
      <c r="AA291" s="61" t="str">
        <f>$AA$250</f>
        <v/>
      </c>
    </row>
    <row r="292" spans="10:27" ht="16.5" hidden="1" customHeight="1" outlineLevel="1" x14ac:dyDescent="0.45">
      <c r="M292" s="183" t="s">
        <v>127</v>
      </c>
      <c r="Z292" s="60" t="s">
        <v>256</v>
      </c>
      <c r="AA292" s="61" t="str">
        <f>+$AA$256</f>
        <v/>
      </c>
    </row>
    <row r="293" spans="10:27" ht="16.5" hidden="1" customHeight="1" outlineLevel="1" x14ac:dyDescent="0.45">
      <c r="M293" s="183" t="s">
        <v>128</v>
      </c>
      <c r="Z293" s="163" t="s">
        <v>113</v>
      </c>
      <c r="AA293" s="164">
        <f>SUM(AA286:AA291)</f>
        <v>0</v>
      </c>
    </row>
    <row r="294" spans="10:27" ht="16.5" hidden="1" customHeight="1" outlineLevel="1" x14ac:dyDescent="0.45">
      <c r="M294" s="183" t="s">
        <v>129</v>
      </c>
    </row>
    <row r="295" spans="10:27" ht="16.5" hidden="1" customHeight="1" outlineLevel="1" x14ac:dyDescent="0.45">
      <c r="M295" s="183" t="s">
        <v>130</v>
      </c>
    </row>
    <row r="296" spans="10:27" ht="16.5" hidden="1" customHeight="1" outlineLevel="1" x14ac:dyDescent="0.45">
      <c r="M296" s="183" t="s">
        <v>131</v>
      </c>
    </row>
    <row r="297" spans="10:27" ht="16.5" hidden="1" customHeight="1" outlineLevel="1" x14ac:dyDescent="0.45">
      <c r="M297" s="183" t="s">
        <v>132</v>
      </c>
    </row>
    <row r="298" spans="10:27" ht="16.5" hidden="1" customHeight="1" outlineLevel="1" x14ac:dyDescent="0.45">
      <c r="M298" s="183" t="s">
        <v>133</v>
      </c>
    </row>
    <row r="299" spans="10:27" ht="16.5" hidden="1" customHeight="1" outlineLevel="1" x14ac:dyDescent="0.45">
      <c r="M299" s="183" t="s">
        <v>134</v>
      </c>
    </row>
    <row r="300" spans="10:27" ht="16.5" hidden="1" customHeight="1" outlineLevel="1" x14ac:dyDescent="0.45">
      <c r="M300" s="183" t="s">
        <v>135</v>
      </c>
    </row>
    <row r="301" spans="10:27" ht="16.5" hidden="1" customHeight="1" outlineLevel="1" x14ac:dyDescent="0.45">
      <c r="M301" s="183" t="s">
        <v>143</v>
      </c>
    </row>
    <row r="302" spans="10:27" ht="16.5" hidden="1" customHeight="1" outlineLevel="1" x14ac:dyDescent="0.45">
      <c r="M302" s="183" t="s">
        <v>136</v>
      </c>
    </row>
    <row r="303" spans="10:27" ht="16.5" hidden="1" customHeight="1" outlineLevel="1" x14ac:dyDescent="0.45">
      <c r="M303" s="183" t="s">
        <v>137</v>
      </c>
    </row>
    <row r="304" spans="10:27" ht="16.5" hidden="1" customHeight="1" outlineLevel="1" x14ac:dyDescent="0.45">
      <c r="M304" s="183" t="s">
        <v>138</v>
      </c>
    </row>
    <row r="305" spans="13:13" ht="16.5" hidden="1" customHeight="1" outlineLevel="1" x14ac:dyDescent="0.45">
      <c r="M305" s="183" t="s">
        <v>139</v>
      </c>
    </row>
    <row r="306" spans="13:13" ht="16.5" hidden="1" customHeight="1" outlineLevel="1" x14ac:dyDescent="0.45">
      <c r="M306" s="183" t="s">
        <v>140</v>
      </c>
    </row>
    <row r="307" spans="13:13" ht="16.5" hidden="1" customHeight="1" outlineLevel="1" x14ac:dyDescent="0.45">
      <c r="M307" s="183" t="s">
        <v>141</v>
      </c>
    </row>
    <row r="308" spans="13:13" ht="16.5" hidden="1" customHeight="1" outlineLevel="1" x14ac:dyDescent="0.45">
      <c r="M308" s="183" t="s">
        <v>142</v>
      </c>
    </row>
    <row r="309" spans="13:13" ht="16.5" customHeight="1" collapsed="1" x14ac:dyDescent="0.45"/>
  </sheetData>
  <sheetProtection algorithmName="SHA-512" hashValue="A0Sa4emDPl3Xm4QcMgEUbi6YWH8+PaTjfiji/QU2GsJxaQsbA9wSAfkuUljXNHj0v//pRqti7bLENQoX0PN2Kg==" saltValue="xs6P8KXrx5qmmljkySLTw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6"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5"/>
  <cols>
    <col min="1" max="7" width="4" style="7" customWidth="1" outlineLevel="1"/>
    <col min="8" max="8" width="2.19921875" style="7" customWidth="1"/>
    <col min="9" max="9" width="5" style="7" customWidth="1"/>
    <col min="10" max="10" width="16.09765625" style="8" customWidth="1"/>
    <col min="11" max="11" width="34" style="8" customWidth="1"/>
    <col min="12" max="12" width="5.796875" style="8" customWidth="1"/>
    <col min="13" max="13" width="56.69921875" style="8" customWidth="1"/>
    <col min="14" max="14" width="5.69921875" style="8" customWidth="1"/>
    <col min="15" max="15" width="17.69921875" style="8" customWidth="1"/>
    <col min="16" max="16" width="20.09765625" style="8" bestFit="1" customWidth="1"/>
    <col min="17" max="17" width="9.09765625" style="141" customWidth="1"/>
    <col min="18" max="18" width="20.09765625" style="141" customWidth="1"/>
    <col min="19" max="19" width="9.09765625" style="141" customWidth="1"/>
    <col min="20" max="20" width="20.09765625" style="8" customWidth="1"/>
    <col min="21" max="21" width="8.796875" style="8" customWidth="1"/>
    <col min="22" max="22" width="20.09765625" style="8" customWidth="1"/>
    <col min="23" max="23" width="8.796875" style="8" customWidth="1"/>
    <col min="24" max="24" width="6.69921875" style="8" bestFit="1" customWidth="1"/>
    <col min="25" max="25" width="6.69921875" style="8" customWidth="1"/>
    <col min="26" max="26" width="6.796875" style="8" customWidth="1"/>
    <col min="27" max="27" width="14.09765625" style="8" customWidth="1"/>
    <col min="28" max="28" width="1.5" style="8" customWidth="1"/>
    <col min="29" max="34" width="3.796875" style="7" customWidth="1" outlineLevel="1"/>
    <col min="35" max="35" width="4.19921875" style="7" customWidth="1" outlineLevel="1"/>
    <col min="36" max="36" width="27.09765625" style="7" customWidth="1" outlineLevel="1"/>
    <col min="37" max="37" width="9.19921875" style="7" customWidth="1" outlineLevel="1"/>
    <col min="38" max="38" width="19.796875" style="7" customWidth="1" outlineLevel="1"/>
    <col min="39" max="39" width="9.19921875" style="7" customWidth="1" outlineLevel="1"/>
    <col min="40" max="40" width="19.59765625" style="7" customWidth="1" outlineLevel="1"/>
    <col min="41" max="41" width="9.19921875" style="7" customWidth="1" outlineLevel="1"/>
    <col min="42" max="42" width="19.59765625" style="7" customWidth="1" outlineLevel="1"/>
    <col min="43" max="43" width="9" style="7" customWidth="1" outlineLevel="1"/>
    <col min="44" max="44" width="19.59765625" style="7" customWidth="1" outlineLevel="1"/>
    <col min="45" max="46" width="9" style="7"/>
    <col min="47" max="47" width="9" style="7" customWidth="1"/>
    <col min="48" max="16384" width="9" style="7"/>
  </cols>
  <sheetData>
    <row r="1" spans="1:37" ht="16.5" customHeight="1" outlineLevel="1" x14ac:dyDescent="0.45">
      <c r="Q1" s="8"/>
      <c r="R1" s="8"/>
      <c r="S1" s="8"/>
    </row>
    <row r="2" spans="1:37" ht="16.5" customHeight="1" outlineLevel="1" x14ac:dyDescent="0.45">
      <c r="I2" s="343" t="s">
        <v>85</v>
      </c>
      <c r="J2" s="343"/>
      <c r="K2" s="343"/>
      <c r="L2" s="238"/>
      <c r="M2" s="157" t="s">
        <v>200</v>
      </c>
      <c r="O2" s="23" t="s">
        <v>112</v>
      </c>
      <c r="P2" s="157" t="s">
        <v>184</v>
      </c>
      <c r="Q2" s="8"/>
      <c r="R2" s="212" t="s">
        <v>180</v>
      </c>
      <c r="S2" s="8"/>
      <c r="T2" s="157" t="s">
        <v>181</v>
      </c>
    </row>
    <row r="3" spans="1:37" ht="16.5" customHeight="1" outlineLevel="1" x14ac:dyDescent="0.45">
      <c r="I3" s="343" t="s">
        <v>173</v>
      </c>
      <c r="J3" s="343"/>
      <c r="K3" s="343"/>
      <c r="L3" s="238"/>
      <c r="M3" s="157">
        <v>2025</v>
      </c>
      <c r="O3" s="23" t="s">
        <v>110</v>
      </c>
      <c r="P3" s="157" t="s">
        <v>185</v>
      </c>
      <c r="Q3" s="8"/>
      <c r="R3" s="157">
        <v>2</v>
      </c>
      <c r="S3" s="8"/>
      <c r="T3" s="157" t="s">
        <v>110</v>
      </c>
    </row>
    <row r="4" spans="1:37" ht="16.5" customHeight="1" outlineLevel="1" x14ac:dyDescent="0.45">
      <c r="I4" s="143"/>
      <c r="J4" s="143"/>
      <c r="K4" s="143"/>
      <c r="L4" s="237"/>
      <c r="M4" s="237"/>
      <c r="Q4" s="8"/>
      <c r="R4" s="8"/>
      <c r="S4" s="8"/>
    </row>
    <row r="5" spans="1:37" ht="8.25" customHeight="1" x14ac:dyDescent="0.45">
      <c r="H5" s="6"/>
      <c r="I5" s="6"/>
      <c r="J5" s="6"/>
      <c r="K5" s="6"/>
      <c r="L5" s="6"/>
      <c r="M5" s="6"/>
      <c r="N5" s="6"/>
      <c r="O5" s="6"/>
      <c r="P5" s="6"/>
      <c r="Q5" s="6"/>
      <c r="R5" s="6"/>
      <c r="S5" s="6"/>
      <c r="T5" s="6"/>
      <c r="U5" s="6"/>
      <c r="V5" s="6"/>
      <c r="W5" s="6"/>
      <c r="X5" s="6"/>
      <c r="Y5" s="6"/>
      <c r="Z5" s="6"/>
      <c r="AA5" s="6"/>
      <c r="AB5" s="6"/>
    </row>
    <row r="6" spans="1:37" s="8" customFormat="1" ht="17.55" customHeight="1" x14ac:dyDescent="0.45">
      <c r="H6" s="6"/>
      <c r="I6" s="332" t="s">
        <v>84</v>
      </c>
      <c r="J6" s="332"/>
      <c r="K6" s="332"/>
      <c r="L6" s="332"/>
      <c r="M6" s="332"/>
      <c r="Q6" s="3"/>
      <c r="R6" s="355" t="s">
        <v>53</v>
      </c>
      <c r="S6" s="355"/>
      <c r="T6" s="355"/>
      <c r="U6" s="355"/>
      <c r="V6" s="355"/>
      <c r="W6" s="355"/>
      <c r="X6" s="355"/>
      <c r="Y6" s="355"/>
      <c r="Z6" s="355"/>
      <c r="AA6" s="355"/>
      <c r="AB6" s="1"/>
    </row>
    <row r="7" spans="1:37" s="9" customFormat="1" ht="17.55" customHeight="1" x14ac:dyDescent="0.45">
      <c r="H7" s="6"/>
      <c r="I7" s="332"/>
      <c r="J7" s="332"/>
      <c r="K7" s="332"/>
      <c r="L7" s="332"/>
      <c r="M7" s="332"/>
      <c r="Q7" s="3"/>
      <c r="R7" s="356" t="s">
        <v>196</v>
      </c>
      <c r="S7" s="356"/>
      <c r="T7" s="356"/>
      <c r="U7" s="356"/>
      <c r="V7" s="356"/>
      <c r="W7" s="356"/>
      <c r="X7" s="356"/>
      <c r="Y7" s="356"/>
      <c r="Z7" s="356"/>
      <c r="AA7" s="356"/>
      <c r="AB7" s="2"/>
    </row>
    <row r="8" spans="1:37" s="9" customFormat="1" ht="17.55" customHeight="1" x14ac:dyDescent="0.45">
      <c r="H8" s="6"/>
      <c r="I8" s="332"/>
      <c r="J8" s="332"/>
      <c r="K8" s="332"/>
      <c r="L8" s="332"/>
      <c r="M8" s="332"/>
      <c r="Q8" s="3"/>
      <c r="R8" s="357" t="s">
        <v>197</v>
      </c>
      <c r="S8" s="357"/>
      <c r="T8" s="357"/>
      <c r="U8" s="357"/>
      <c r="V8" s="357"/>
      <c r="W8" s="357"/>
      <c r="X8" s="357"/>
      <c r="Y8" s="357"/>
      <c r="Z8" s="357"/>
      <c r="AA8" s="357"/>
      <c r="AB8" s="2"/>
    </row>
    <row r="9" spans="1:37" s="9" customFormat="1" ht="17.25" customHeight="1" x14ac:dyDescent="0.45">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45">
      <c r="H10" s="6"/>
      <c r="I10" s="333" t="s">
        <v>44</v>
      </c>
      <c r="J10" s="333"/>
      <c r="K10" s="333" t="s">
        <v>251</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45">
      <c r="H11" s="6"/>
      <c r="I11" s="333" t="s">
        <v>0</v>
      </c>
      <c r="J11" s="333"/>
      <c r="K11" s="317" t="s">
        <v>246</v>
      </c>
      <c r="L11" s="317"/>
      <c r="M11" s="317"/>
      <c r="N11" s="5"/>
      <c r="O11" s="5"/>
      <c r="P11" s="5"/>
      <c r="Q11" s="5"/>
      <c r="R11" s="358" t="s">
        <v>114</v>
      </c>
      <c r="S11" s="358"/>
      <c r="T11" s="358"/>
      <c r="U11" s="358"/>
      <c r="V11" s="358"/>
      <c r="W11" s="358"/>
      <c r="X11" s="358"/>
      <c r="Y11" s="358"/>
      <c r="Z11" s="358"/>
      <c r="AA11" s="358"/>
      <c r="AB11" s="6"/>
    </row>
    <row r="12" spans="1:37" s="8" customFormat="1" ht="7.5" customHeight="1" x14ac:dyDescent="0.45">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5">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45">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45">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5">
      <c r="A16" s="8">
        <v>1</v>
      </c>
      <c r="C16" s="8">
        <v>1</v>
      </c>
      <c r="D16" s="8">
        <v>1</v>
      </c>
      <c r="E16" s="8">
        <v>1</v>
      </c>
      <c r="G16" s="8" cm="1">
        <f t="array" ref="G16">INDEX(A16:F16,1,VLOOKUP($I$3,$J$285:$L$290,$L$284,))</f>
        <v>1</v>
      </c>
      <c r="H16" s="6"/>
      <c r="I16" s="392" t="s">
        <v>223</v>
      </c>
      <c r="J16" s="393"/>
      <c r="K16" s="396"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45">
      <c r="A17" s="8">
        <v>1</v>
      </c>
      <c r="C17" s="8">
        <v>1</v>
      </c>
      <c r="D17" s="8">
        <v>1</v>
      </c>
      <c r="E17" s="8">
        <v>1</v>
      </c>
      <c r="G17" s="8" cm="1">
        <f t="array" ref="G17">INDEX(A17:F17,1,VLOOKUP($I$3,$J$285:$L$290,$L$284,))</f>
        <v>1</v>
      </c>
      <c r="H17" s="6"/>
      <c r="I17" s="394"/>
      <c r="J17" s="395"/>
      <c r="K17" s="397"/>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5">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5">
      <c r="A19" s="8">
        <v>1</v>
      </c>
      <c r="B19" s="8">
        <v>1</v>
      </c>
      <c r="C19" s="8">
        <v>1</v>
      </c>
      <c r="D19" s="8">
        <v>1</v>
      </c>
      <c r="E19" s="8">
        <v>1</v>
      </c>
      <c r="F19" s="8">
        <v>1</v>
      </c>
      <c r="G19" s="8" cm="1">
        <f t="array" ref="G19">INDEX(A19:F19,1,VLOOKUP($I$3,$J$285:$L$290,$L$284,))</f>
        <v>1</v>
      </c>
      <c r="H19" s="6"/>
      <c r="I19" s="320" t="s">
        <v>81</v>
      </c>
      <c r="J19" s="335" t="s">
        <v>190</v>
      </c>
      <c r="K19" s="62" t="s">
        <v>1</v>
      </c>
      <c r="L19" s="304" t="s">
        <v>247</v>
      </c>
      <c r="M19" s="305"/>
      <c r="N19" s="264">
        <v>1</v>
      </c>
      <c r="O19" s="265"/>
      <c r="P19" s="266" t="s">
        <v>100</v>
      </c>
      <c r="Q19" s="82"/>
      <c r="R19" s="88"/>
      <c r="S19" s="90"/>
      <c r="T19" s="90"/>
      <c r="U19" s="90"/>
      <c r="V19" s="90"/>
      <c r="W19" s="267"/>
      <c r="X19" s="268"/>
      <c r="Y19" s="379"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45">
      <c r="A20" s="8">
        <v>1</v>
      </c>
      <c r="B20" s="8">
        <v>1</v>
      </c>
      <c r="C20" s="8">
        <v>1</v>
      </c>
      <c r="D20" s="8">
        <v>1</v>
      </c>
      <c r="E20" s="8">
        <v>1</v>
      </c>
      <c r="F20" s="8">
        <v>1</v>
      </c>
      <c r="G20" s="8" cm="1">
        <f t="array" ref="G20">INDEX(A20:F20,1,VLOOKUP($I$3,$J$285:$L$290,$L$284,))</f>
        <v>1</v>
      </c>
      <c r="H20" s="6"/>
      <c r="I20" s="320"/>
      <c r="J20" s="335"/>
      <c r="K20" s="11" t="s">
        <v>2</v>
      </c>
      <c r="L20" s="299">
        <v>123456789</v>
      </c>
      <c r="M20" s="300"/>
      <c r="N20" s="113">
        <v>1</v>
      </c>
      <c r="O20" s="240"/>
      <c r="P20" s="33"/>
      <c r="Q20" s="102" t="str">
        <f>IF(Q21=1,0,"")</f>
        <v/>
      </c>
      <c r="R20" s="42"/>
      <c r="S20" s="102" t="str">
        <f>IF(S21=1,$AM20,"")</f>
        <v/>
      </c>
      <c r="T20" s="48"/>
      <c r="U20" s="102" t="str">
        <f>IF(U21=1,$AO20,"")</f>
        <v/>
      </c>
      <c r="V20" s="48"/>
      <c r="W20" s="102">
        <f>IF(W21=1,$AQ20,"")</f>
        <v>1</v>
      </c>
      <c r="X20" s="187"/>
      <c r="Y20" s="379"/>
      <c r="Z20" s="30"/>
      <c r="AA20" s="30"/>
      <c r="AC20" s="30"/>
      <c r="AD20" s="30"/>
      <c r="AE20" s="30"/>
      <c r="AF20" s="30"/>
      <c r="AG20" s="30"/>
      <c r="AH20" s="30"/>
      <c r="AM20" s="163">
        <v>0.25</v>
      </c>
      <c r="AO20" s="203">
        <v>0.5</v>
      </c>
      <c r="AQ20" s="202">
        <v>1</v>
      </c>
    </row>
    <row r="21" spans="1:44" s="8" customFormat="1" ht="29.25" customHeight="1" x14ac:dyDescent="0.45">
      <c r="A21" s="8">
        <v>1</v>
      </c>
      <c r="B21" s="8">
        <v>1</v>
      </c>
      <c r="C21" s="8">
        <v>1</v>
      </c>
      <c r="D21" s="8">
        <v>1</v>
      </c>
      <c r="E21" s="8">
        <v>1</v>
      </c>
      <c r="F21" s="8">
        <v>1</v>
      </c>
      <c r="G21" s="8" cm="1">
        <f t="array" ref="G21">INDEX(A21:F21,1,VLOOKUP($I$3,$J$285:$L$290,$L$284,))</f>
        <v>1</v>
      </c>
      <c r="H21" s="6"/>
      <c r="I21" s="320"/>
      <c r="J21" s="335"/>
      <c r="K21" s="11" t="s">
        <v>215</v>
      </c>
      <c r="L21" s="302">
        <v>45015</v>
      </c>
      <c r="M21" s="303"/>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5">
      <c r="A22" s="8">
        <v>1</v>
      </c>
      <c r="B22" s="8">
        <v>1</v>
      </c>
      <c r="C22" s="8">
        <v>1</v>
      </c>
      <c r="D22" s="8">
        <v>1</v>
      </c>
      <c r="E22" s="8">
        <v>1</v>
      </c>
      <c r="F22" s="8">
        <v>1</v>
      </c>
      <c r="G22" s="8" cm="1">
        <f t="array" ref="G22">INDEX(A22:F22,1,VLOOKUP($I$3,$J$285:$L$290,$L$284,))</f>
        <v>1</v>
      </c>
      <c r="H22" s="6"/>
      <c r="I22" s="320"/>
      <c r="J22" s="335"/>
      <c r="K22" s="327" t="s">
        <v>22</v>
      </c>
      <c r="L22" s="144">
        <v>1</v>
      </c>
      <c r="M22" s="230" t="s">
        <v>23</v>
      </c>
      <c r="N22" s="114">
        <v>1</v>
      </c>
      <c r="O22" s="242"/>
      <c r="P22" s="33"/>
      <c r="Q22" s="48"/>
      <c r="R22" s="207">
        <f>IF($N22="","",$AK22)</f>
        <v>1</v>
      </c>
      <c r="S22" s="48"/>
      <c r="T22" s="48"/>
      <c r="U22" s="48"/>
      <c r="V22" s="101">
        <f>IF($N22="","",$AP$22)</f>
        <v>1</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45">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5">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45">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45">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45">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45">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45">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45">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f>IF(N21="","",ROUNDDOWN(SUM(Q20:W20)*SUM(R22:R29),2))</f>
        <v>1</v>
      </c>
      <c r="S30" s="48"/>
      <c r="T30" s="52" t="s">
        <v>37</v>
      </c>
      <c r="U30" s="48" t="s">
        <v>38</v>
      </c>
      <c r="V30" s="104">
        <f>IF(SUM($N22:$N30)=0,"",SUM($V22:$V29))</f>
        <v>1</v>
      </c>
      <c r="W30" s="48"/>
      <c r="X30" s="187"/>
      <c r="Y30" s="379"/>
      <c r="Z30" s="31"/>
      <c r="AA30" s="30"/>
      <c r="AC30" s="30"/>
      <c r="AD30" s="30"/>
      <c r="AE30" s="30"/>
      <c r="AF30" s="30"/>
      <c r="AG30" s="30"/>
      <c r="AH30" s="30"/>
      <c r="AJ30" s="141"/>
      <c r="AK30" s="141"/>
      <c r="AL30" s="141"/>
    </row>
    <row r="31" spans="1:44" s="8" customFormat="1" ht="29.25" customHeight="1" x14ac:dyDescent="0.45">
      <c r="A31" s="8">
        <v>1</v>
      </c>
      <c r="B31" s="8">
        <v>1</v>
      </c>
      <c r="C31" s="8">
        <v>1</v>
      </c>
      <c r="D31" s="8">
        <v>1</v>
      </c>
      <c r="E31" s="8">
        <v>1</v>
      </c>
      <c r="F31" s="8">
        <v>1</v>
      </c>
      <c r="G31" s="8" cm="1">
        <f t="array" ref="G31">INDEX(A31:F31,1,VLOOKUP($I$3,$J$285:$L$290,$L$284,))</f>
        <v>1</v>
      </c>
      <c r="H31" s="6"/>
      <c r="I31" s="320"/>
      <c r="J31" s="335"/>
      <c r="K31" s="327"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45">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45">
      <c r="A33" s="8">
        <v>1</v>
      </c>
      <c r="B33" s="8">
        <v>1</v>
      </c>
      <c r="C33" s="8">
        <v>1</v>
      </c>
      <c r="D33" s="8">
        <v>1</v>
      </c>
      <c r="E33" s="8">
        <v>1</v>
      </c>
      <c r="F33" s="8">
        <v>1</v>
      </c>
      <c r="G33" s="8" cm="1">
        <f t="array" ref="G33">INDEX(A33:F33,1,VLOOKUP($I$3,$J$285:$L$290,$L$284,))</f>
        <v>1</v>
      </c>
      <c r="H33" s="6"/>
      <c r="I33" s="320"/>
      <c r="J33" s="335"/>
      <c r="K33" s="327" t="s">
        <v>26</v>
      </c>
      <c r="L33" s="144">
        <v>1</v>
      </c>
      <c r="M33" s="230" t="s">
        <v>3</v>
      </c>
      <c r="N33" s="114">
        <v>1</v>
      </c>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45">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45">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45">
      <c r="A36" s="8">
        <v>1</v>
      </c>
      <c r="B36" s="8">
        <v>1</v>
      </c>
      <c r="C36" s="8">
        <v>1</v>
      </c>
      <c r="D36" s="8">
        <v>1</v>
      </c>
      <c r="E36" s="8">
        <v>1</v>
      </c>
      <c r="F36" s="8">
        <v>1</v>
      </c>
      <c r="G36" s="8" cm="1">
        <f t="array" ref="G36">INDEX(A36:F36,1,VLOOKUP($I$3,$J$285:$L$290,$L$284,))</f>
        <v>1</v>
      </c>
      <c r="H36" s="6"/>
      <c r="I36" s="320"/>
      <c r="J36" s="335"/>
      <c r="K36" s="327" t="s">
        <v>198</v>
      </c>
      <c r="L36" s="313" t="s">
        <v>254</v>
      </c>
      <c r="M36" s="314"/>
      <c r="N36" s="113">
        <v>1</v>
      </c>
      <c r="O36" s="241"/>
      <c r="P36" s="38" t="s">
        <v>43</v>
      </c>
      <c r="Q36" s="115">
        <v>1</v>
      </c>
      <c r="R36" s="37"/>
      <c r="S36" s="48"/>
      <c r="T36" s="48"/>
      <c r="U36" s="48"/>
      <c r="V36" s="48"/>
      <c r="W36" s="48"/>
      <c r="X36" s="188" t="str">
        <f>IF($N36="","",IF($Q36=1,"適","不適"))</f>
        <v>適</v>
      </c>
      <c r="Y36" s="379"/>
      <c r="Z36" s="30"/>
      <c r="AA36" s="30"/>
      <c r="AC36" s="30"/>
      <c r="AD36" s="30"/>
      <c r="AE36" s="30"/>
      <c r="AF36" s="30"/>
      <c r="AG36" s="30"/>
      <c r="AH36" s="30"/>
      <c r="AJ36" s="141"/>
      <c r="AK36" s="141"/>
      <c r="AL36" s="141"/>
    </row>
    <row r="37" spans="1:38" s="8" customFormat="1" ht="29.25" customHeight="1" x14ac:dyDescent="0.45">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45">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45">
      <c r="A39" s="8">
        <v>1</v>
      </c>
      <c r="B39" s="8">
        <v>1</v>
      </c>
      <c r="C39" s="8">
        <v>1</v>
      </c>
      <c r="D39" s="8">
        <v>1</v>
      </c>
      <c r="E39" s="8">
        <v>1</v>
      </c>
      <c r="F39" s="8">
        <v>1</v>
      </c>
      <c r="G39" s="8" cm="1">
        <f t="array" ref="G39">INDEX(A39:F39,1,VLOOKUP($I$3,$J$285:$L$290,$L$284,))</f>
        <v>1</v>
      </c>
      <c r="H39" s="6"/>
      <c r="I39" s="320"/>
      <c r="J39" s="335"/>
      <c r="K39" s="327" t="s">
        <v>69</v>
      </c>
      <c r="L39" s="145"/>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45">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45">
      <c r="A41" s="8">
        <v>1</v>
      </c>
      <c r="B41" s="8">
        <v>1</v>
      </c>
      <c r="C41" s="8">
        <v>1</v>
      </c>
      <c r="D41" s="8">
        <v>1</v>
      </c>
      <c r="E41" s="8">
        <v>1</v>
      </c>
      <c r="F41" s="8">
        <v>1</v>
      </c>
      <c r="G41" s="8" cm="1">
        <f t="array" ref="G41">INDEX(A41:F41,1,VLOOKUP($I$3,$J$285:$L$290,$L$284,))</f>
        <v>1</v>
      </c>
      <c r="H41" s="6"/>
      <c r="I41" s="320"/>
      <c r="J41" s="336"/>
      <c r="K41" s="16" t="s">
        <v>71</v>
      </c>
      <c r="L41" s="145"/>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45">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5">
      <c r="A43" s="8">
        <v>1</v>
      </c>
      <c r="B43" s="8">
        <v>1</v>
      </c>
      <c r="C43" s="8">
        <v>1</v>
      </c>
      <c r="D43" s="8">
        <v>1</v>
      </c>
      <c r="E43" s="8">
        <v>1</v>
      </c>
      <c r="F43" s="8">
        <v>1</v>
      </c>
      <c r="G43" s="8" cm="1">
        <f t="array" ref="G43">INDEX(A43:F43,1,VLOOKUP($I$3,$J$285:$L$290,$L$284,))</f>
        <v>1</v>
      </c>
      <c r="H43" s="6"/>
      <c r="I43" s="320"/>
      <c r="J43" s="322" t="s">
        <v>191</v>
      </c>
      <c r="K43" s="11" t="s">
        <v>1</v>
      </c>
      <c r="L43" s="299" t="s">
        <v>247</v>
      </c>
      <c r="M43" s="300"/>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45">
      <c r="A44" s="8">
        <v>1</v>
      </c>
      <c r="B44" s="8">
        <v>1</v>
      </c>
      <c r="C44" s="8">
        <v>1</v>
      </c>
      <c r="D44" s="8">
        <v>1</v>
      </c>
      <c r="E44" s="8">
        <v>1</v>
      </c>
      <c r="F44" s="8">
        <v>1</v>
      </c>
      <c r="G44" s="8" cm="1">
        <f t="array" ref="G44">INDEX(A44:F44,1,VLOOKUP($I$3,$J$285:$L$290,$L$284,))</f>
        <v>1</v>
      </c>
      <c r="H44" s="6"/>
      <c r="I44" s="320"/>
      <c r="J44" s="323"/>
      <c r="K44" s="11" t="s">
        <v>2</v>
      </c>
      <c r="L44" s="299">
        <v>123456789</v>
      </c>
      <c r="M44" s="300"/>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45">
      <c r="A45" s="8">
        <v>1</v>
      </c>
      <c r="B45" s="8">
        <v>1</v>
      </c>
      <c r="C45" s="8">
        <v>1</v>
      </c>
      <c r="D45" s="8">
        <v>1</v>
      </c>
      <c r="E45" s="8">
        <v>1</v>
      </c>
      <c r="F45" s="8">
        <v>1</v>
      </c>
      <c r="G45" s="8" cm="1">
        <f t="array" ref="G45">INDEX(A45:F45,1,VLOOKUP($I$3,$J$285:$L$290,$L$284,))</f>
        <v>1</v>
      </c>
      <c r="H45" s="6"/>
      <c r="I45" s="320"/>
      <c r="J45" s="323"/>
      <c r="K45" s="11" t="s">
        <v>215</v>
      </c>
      <c r="L45" s="302">
        <v>45015</v>
      </c>
      <c r="M45" s="303"/>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45">
      <c r="A46" s="8">
        <v>1</v>
      </c>
      <c r="B46" s="8">
        <v>1</v>
      </c>
      <c r="C46" s="8">
        <v>1</v>
      </c>
      <c r="D46" s="8">
        <v>1</v>
      </c>
      <c r="E46" s="8">
        <v>1</v>
      </c>
      <c r="F46" s="8">
        <v>1</v>
      </c>
      <c r="G46" s="8" cm="1">
        <f t="array" ref="G46">INDEX(A46:F46,1,VLOOKUP($I$3,$J$285:$L$290,$L$284,))</f>
        <v>1</v>
      </c>
      <c r="H46" s="6"/>
      <c r="I46" s="320"/>
      <c r="J46" s="323"/>
      <c r="K46" s="327"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45">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5">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5">
      <c r="A49" s="8">
        <v>1</v>
      </c>
      <c r="B49" s="8">
        <v>1</v>
      </c>
      <c r="C49" s="8">
        <v>1</v>
      </c>
      <c r="D49" s="8">
        <v>1</v>
      </c>
      <c r="E49" s="8">
        <v>1</v>
      </c>
      <c r="F49" s="8">
        <v>1</v>
      </c>
      <c r="G49" s="8" cm="1">
        <f t="array" ref="G49">INDEX(A49:F49,1,VLOOKUP($I$3,$J$285:$L$290,$L$284,))</f>
        <v>1</v>
      </c>
      <c r="H49" s="6"/>
      <c r="I49" s="320"/>
      <c r="J49" s="323"/>
      <c r="K49" s="33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5">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5">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5">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5">
      <c r="A53" s="8">
        <v>1</v>
      </c>
      <c r="B53" s="8">
        <v>1</v>
      </c>
      <c r="C53" s="8">
        <v>1</v>
      </c>
      <c r="D53" s="8">
        <v>1</v>
      </c>
      <c r="E53" s="8">
        <v>1</v>
      </c>
      <c r="F53" s="8">
        <v>1</v>
      </c>
      <c r="G53" s="8" cm="1">
        <f t="array" ref="G53">INDEX(A53:F53,1,VLOOKUP($I$3,$J$285:$L$290,$L$284,))</f>
        <v>1</v>
      </c>
      <c r="H53" s="6"/>
      <c r="I53" s="320"/>
      <c r="J53" s="323"/>
      <c r="K53" s="327"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5">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5">
      <c r="A55" s="8">
        <v>1</v>
      </c>
      <c r="B55" s="8">
        <v>1</v>
      </c>
      <c r="C55" s="8">
        <v>1</v>
      </c>
      <c r="D55" s="8">
        <v>1</v>
      </c>
      <c r="E55" s="8">
        <v>1</v>
      </c>
      <c r="F55" s="8">
        <v>1</v>
      </c>
      <c r="G55" s="8" cm="1">
        <f t="array" ref="G55">INDEX(A55:F55,1,VLOOKUP($I$3,$J$285:$L$290,$L$284,))</f>
        <v>1</v>
      </c>
      <c r="H55" s="6"/>
      <c r="I55" s="320"/>
      <c r="J55" s="323"/>
      <c r="K55" s="327"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5">
      <c r="A56" s="8">
        <v>1</v>
      </c>
      <c r="B56" s="8">
        <v>1</v>
      </c>
      <c r="C56" s="8">
        <v>1</v>
      </c>
      <c r="D56" s="8">
        <v>1</v>
      </c>
      <c r="E56" s="8">
        <v>1</v>
      </c>
      <c r="F56" s="8">
        <v>1</v>
      </c>
      <c r="G56" s="8" cm="1">
        <f t="array" ref="G56">INDEX(A56:F56,1,VLOOKUP($I$3,$J$285:$L$290,$L$284,))</f>
        <v>1</v>
      </c>
      <c r="H56" s="6"/>
      <c r="I56" s="320"/>
      <c r="J56" s="323"/>
      <c r="K56" s="33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5">
      <c r="A57" s="8">
        <v>1</v>
      </c>
      <c r="B57" s="8">
        <v>1</v>
      </c>
      <c r="C57" s="8">
        <v>1</v>
      </c>
      <c r="D57" s="8">
        <v>1</v>
      </c>
      <c r="E57" s="8">
        <v>1</v>
      </c>
      <c r="F57" s="8">
        <v>1</v>
      </c>
      <c r="G57" s="8" cm="1">
        <f t="array" ref="G57">INDEX(A57:F57,1,VLOOKUP($I$3,$J$285:$L$290,$L$284,))</f>
        <v>1</v>
      </c>
      <c r="H57" s="6"/>
      <c r="I57" s="320"/>
      <c r="J57" s="323"/>
      <c r="K57" s="328"/>
      <c r="L57" s="301"/>
      <c r="M57" s="301"/>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5">
      <c r="A58" s="8">
        <v>1</v>
      </c>
      <c r="B58" s="8">
        <v>1</v>
      </c>
      <c r="C58" s="8">
        <v>1</v>
      </c>
      <c r="D58" s="8">
        <v>1</v>
      </c>
      <c r="E58" s="8">
        <v>1</v>
      </c>
      <c r="F58" s="8">
        <v>1</v>
      </c>
      <c r="G58" s="8" cm="1">
        <f t="array" ref="G58">INDEX(A58:F58,1,VLOOKUP($I$3,$J$285:$L$290,$L$284,))</f>
        <v>1</v>
      </c>
      <c r="H58" s="6"/>
      <c r="I58" s="320"/>
      <c r="J58" s="323"/>
      <c r="K58" s="327" t="s">
        <v>198</v>
      </c>
      <c r="L58" s="313" t="s">
        <v>255</v>
      </c>
      <c r="M58" s="314"/>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45">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5">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5">
      <c r="A61" s="8">
        <v>1</v>
      </c>
      <c r="B61" s="8">
        <v>1</v>
      </c>
      <c r="C61" s="8">
        <v>1</v>
      </c>
      <c r="D61" s="8">
        <v>1</v>
      </c>
      <c r="E61" s="8">
        <v>1</v>
      </c>
      <c r="F61" s="8">
        <v>1</v>
      </c>
      <c r="G61" s="8" cm="1">
        <f t="array" ref="G61">INDEX(A61:F61,1,VLOOKUP($I$3,$J$285:$L$290,$L$284,))</f>
        <v>1</v>
      </c>
      <c r="H61" s="6"/>
      <c r="I61" s="320"/>
      <c r="J61" s="323"/>
      <c r="K61" s="327"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5">
      <c r="A62" s="8">
        <v>1</v>
      </c>
      <c r="B62" s="8">
        <v>1</v>
      </c>
      <c r="C62" s="8">
        <v>1</v>
      </c>
      <c r="D62" s="8">
        <v>1</v>
      </c>
      <c r="E62" s="8">
        <v>1</v>
      </c>
      <c r="F62" s="8">
        <v>1</v>
      </c>
      <c r="G62" s="8" cm="1">
        <f t="array" ref="G62">INDEX(A62:F62,1,VLOOKUP($I$3,$J$285:$L$290,$L$284,))</f>
        <v>1</v>
      </c>
      <c r="H62" s="6"/>
      <c r="I62" s="320"/>
      <c r="J62" s="323"/>
      <c r="K62" s="328"/>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5">
      <c r="A63" s="8">
        <v>1</v>
      </c>
      <c r="B63" s="8">
        <v>1</v>
      </c>
      <c r="C63" s="8">
        <v>1</v>
      </c>
      <c r="D63" s="8">
        <v>1</v>
      </c>
      <c r="E63" s="8">
        <v>1</v>
      </c>
      <c r="F63" s="8">
        <v>1</v>
      </c>
      <c r="G63" s="8" cm="1">
        <f t="array" ref="G63">INDEX(A63:F63,1,VLOOKUP($I$3,$J$285:$L$290,$L$284,))</f>
        <v>1</v>
      </c>
      <c r="H63" s="6"/>
      <c r="I63" s="320"/>
      <c r="J63" s="324"/>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45">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45">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45">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45">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45">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45">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45">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45">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45">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45">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45">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45">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45">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45">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45">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45">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45">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45">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45">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45">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45">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45">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45">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5">
      <c r="A87" s="8">
        <v>1</v>
      </c>
      <c r="B87" s="8">
        <v>1</v>
      </c>
      <c r="C87" s="8">
        <v>1</v>
      </c>
      <c r="D87" s="8">
        <v>1</v>
      </c>
      <c r="F87" s="8">
        <v>1</v>
      </c>
      <c r="G87" s="8" cm="1">
        <f t="array" ref="G87">INDEX(A87:F87,1,VLOOKUP($I$3,$J$285:$L$290,$L$284,))</f>
        <v>1</v>
      </c>
      <c r="H87" s="6"/>
      <c r="I87" s="319" t="s">
        <v>82</v>
      </c>
      <c r="J87" s="322" t="s">
        <v>193</v>
      </c>
      <c r="K87" s="62" t="s">
        <v>1</v>
      </c>
      <c r="L87" s="304"/>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5">
      <c r="A88" s="8">
        <v>1</v>
      </c>
      <c r="B88" s="8">
        <v>1</v>
      </c>
      <c r="C88" s="8">
        <v>1</v>
      </c>
      <c r="D88" s="8">
        <v>1</v>
      </c>
      <c r="F88" s="8">
        <v>1</v>
      </c>
      <c r="G88" s="8" cm="1">
        <f t="array" ref="G88">INDEX(A88:F88,1,VLOOKUP($I$3,$J$285:$L$290,$L$284,))</f>
        <v>1</v>
      </c>
      <c r="H88" s="6"/>
      <c r="I88" s="320"/>
      <c r="J88" s="32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5">
      <c r="A89" s="8">
        <v>1</v>
      </c>
      <c r="B89" s="8">
        <v>1</v>
      </c>
      <c r="C89" s="8">
        <v>1</v>
      </c>
      <c r="D89" s="8">
        <v>1</v>
      </c>
      <c r="F89" s="8">
        <v>1</v>
      </c>
      <c r="G89" s="8" cm="1">
        <f t="array" ref="G89">INDEX(A89:F89,1,VLOOKUP($I$3,$J$285:$L$290,$L$284,))</f>
        <v>1</v>
      </c>
      <c r="H89" s="6"/>
      <c r="I89" s="320"/>
      <c r="J89" s="323"/>
      <c r="K89" s="11" t="s">
        <v>215</v>
      </c>
      <c r="L89" s="302"/>
      <c r="M89" s="303"/>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5">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5">
      <c r="A91" s="8">
        <v>1</v>
      </c>
      <c r="B91" s="8">
        <v>1</v>
      </c>
      <c r="C91" s="8">
        <v>1</v>
      </c>
      <c r="D91" s="8">
        <v>1</v>
      </c>
      <c r="F91" s="8">
        <v>1</v>
      </c>
      <c r="G91" s="8" cm="1">
        <f t="array" ref="G91">INDEX(A91:F91,1,VLOOKUP($I$3,$J$285:$L$290,$L$284,))</f>
        <v>1</v>
      </c>
      <c r="H91" s="6"/>
      <c r="I91" s="320"/>
      <c r="J91" s="323"/>
      <c r="K91" s="33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5">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5">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5">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5">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5">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5">
      <c r="A97" s="8">
        <v>1</v>
      </c>
      <c r="B97" s="8">
        <v>1</v>
      </c>
      <c r="C97" s="8">
        <v>1</v>
      </c>
      <c r="D97" s="8">
        <v>1</v>
      </c>
      <c r="F97" s="8">
        <v>1</v>
      </c>
      <c r="G97" s="8" cm="1">
        <f t="array" ref="G97">INDEX(A97:F97,1,VLOOKUP($I$3,$J$285:$L$290,$L$284,))</f>
        <v>1</v>
      </c>
      <c r="H97" s="6"/>
      <c r="I97" s="320"/>
      <c r="J97" s="323"/>
      <c r="K97" s="327"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5">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5">
      <c r="A99" s="8">
        <v>1</v>
      </c>
      <c r="B99" s="8">
        <v>1</v>
      </c>
      <c r="C99" s="8">
        <v>1</v>
      </c>
      <c r="D99" s="8">
        <v>1</v>
      </c>
      <c r="F99" s="8">
        <v>1</v>
      </c>
      <c r="G99" s="8" cm="1">
        <f t="array" ref="G99">INDEX(A99:F99,1,VLOOKUP($I$3,$J$285:$L$290,$L$284,))</f>
        <v>1</v>
      </c>
      <c r="H99" s="6"/>
      <c r="I99" s="320"/>
      <c r="J99" s="323"/>
      <c r="K99" s="327"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5">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5">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5">
      <c r="A102" s="8">
        <v>1</v>
      </c>
      <c r="B102" s="8">
        <v>1</v>
      </c>
      <c r="C102" s="8">
        <v>1</v>
      </c>
      <c r="D102" s="8">
        <v>1</v>
      </c>
      <c r="F102" s="8">
        <v>1</v>
      </c>
      <c r="G102" s="8" cm="1">
        <f t="array" ref="G102">INDEX(A102:F102,1,VLOOKUP($I$3,$J$285:$L$290,$L$284,))</f>
        <v>1</v>
      </c>
      <c r="H102" s="6"/>
      <c r="I102" s="320"/>
      <c r="J102" s="323"/>
      <c r="K102" s="327" t="s">
        <v>198</v>
      </c>
      <c r="L102" s="313"/>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5">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5">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5">
      <c r="A105" s="8">
        <v>1</v>
      </c>
      <c r="B105" s="8">
        <v>1</v>
      </c>
      <c r="C105" s="8">
        <v>1</v>
      </c>
      <c r="D105" s="8">
        <v>1</v>
      </c>
      <c r="F105" s="8">
        <v>1</v>
      </c>
      <c r="G105" s="8" cm="1">
        <f t="array" ref="G105">INDEX(A105:F105,1,VLOOKUP($I$3,$J$285:$L$290,$L$284,))</f>
        <v>1</v>
      </c>
      <c r="H105" s="6"/>
      <c r="I105" s="320"/>
      <c r="J105" s="323"/>
      <c r="K105" s="327"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5">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5">
      <c r="A107" s="8">
        <v>1</v>
      </c>
      <c r="B107" s="8">
        <v>1</v>
      </c>
      <c r="C107" s="8">
        <v>1</v>
      </c>
      <c r="D107" s="8">
        <v>1</v>
      </c>
      <c r="F107" s="8">
        <v>1</v>
      </c>
      <c r="G107" s="8" cm="1">
        <f t="array" ref="G107">INDEX(A107:F107,1,VLOOKUP($I$3,$J$285:$L$290,$L$284,))</f>
        <v>1</v>
      </c>
      <c r="H107" s="6"/>
      <c r="I107" s="320"/>
      <c r="J107" s="32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5">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5">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5">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5">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5">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5">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5">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5">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5">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5">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5">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5">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5">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5">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5">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5">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5">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5">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5">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5">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5">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5">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5">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45">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45">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45">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45">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45">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45">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45">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45">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45">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45">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45">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45">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45">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45">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45">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45">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45">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45">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45">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45">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45">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45">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45">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45">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45">
      <c r="A155" s="8">
        <v>1</v>
      </c>
      <c r="B155" s="8">
        <v>1</v>
      </c>
      <c r="G155" s="8" cm="1">
        <f t="array" ref="G155">INDEX(A155:F155,1,VLOOKUP($I$3,$J$285:$L$290,$L$284,))</f>
        <v>0</v>
      </c>
      <c r="H155" s="6"/>
      <c r="I155" s="320"/>
      <c r="J155" s="323"/>
      <c r="K155" s="11" t="s">
        <v>215</v>
      </c>
      <c r="L155" s="302"/>
      <c r="M155" s="303"/>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45">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45">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45">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45">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45">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45">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45">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45">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45">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45">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45">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45">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45">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45">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45">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45">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45">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45">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45">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45">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45">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45">
      <c r="A177" s="8">
        <v>1</v>
      </c>
      <c r="B177" s="8">
        <v>1</v>
      </c>
      <c r="G177" s="8" cm="1">
        <f t="array" ref="G177">INDEX(A177:F177,1,VLOOKUP($I$3,$J$285:$L$290,$L$284,))</f>
        <v>0</v>
      </c>
      <c r="H177" s="6"/>
      <c r="I177" s="320"/>
      <c r="J177" s="323"/>
      <c r="K177" s="11" t="s">
        <v>215</v>
      </c>
      <c r="L177" s="297"/>
      <c r="M177" s="298"/>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45">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45">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45">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45">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45">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45">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45">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45">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45">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45">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45">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45">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45">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45">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45">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45">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45">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45">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45">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45">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45">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45">
      <c r="A199" s="8">
        <v>1</v>
      </c>
      <c r="B199" s="8">
        <v>1</v>
      </c>
      <c r="G199" s="8" cm="1">
        <f t="array" ref="G199">INDEX(A199:F199,1,VLOOKUP($I$3,$J$285:$L$290,$L$284,))</f>
        <v>0</v>
      </c>
      <c r="H199" s="6"/>
      <c r="I199" s="320"/>
      <c r="J199" s="323"/>
      <c r="K199" s="11" t="s">
        <v>215</v>
      </c>
      <c r="L199" s="297"/>
      <c r="M199" s="298"/>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45">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45">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45">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45">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45">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45">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45">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45">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45">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45">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45">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45">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45">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45">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45">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45">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45">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45">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45">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45">
      <c r="A219" s="8">
        <v>1</v>
      </c>
      <c r="B219" s="8"/>
      <c r="C219" s="8">
        <v>1</v>
      </c>
      <c r="D219" s="8">
        <v>1</v>
      </c>
      <c r="E219" s="8">
        <v>1</v>
      </c>
      <c r="F219" s="8"/>
      <c r="G219" s="8" cm="1">
        <f t="array" ref="G219">INDEX(A219:F219,1,VLOOKUP($I$3,$J$285:$L$290,$L$284,))</f>
        <v>1</v>
      </c>
      <c r="H219" s="6"/>
      <c r="I219" s="329" t="s">
        <v>257</v>
      </c>
      <c r="J219" s="329"/>
      <c r="K219" s="325" t="s">
        <v>32</v>
      </c>
      <c r="L219" s="146"/>
      <c r="M219" s="235" t="s">
        <v>30</v>
      </c>
      <c r="N219" s="116"/>
      <c r="O219" s="244"/>
      <c r="P219" s="81"/>
      <c r="Q219" s="82"/>
      <c r="R219" s="162" t="str">
        <f>IF($N219="","",$AK219)</f>
        <v/>
      </c>
      <c r="S219" s="83"/>
      <c r="T219" s="83"/>
      <c r="U219" s="83"/>
      <c r="V219" s="83"/>
      <c r="W219" s="83"/>
      <c r="X219" s="191"/>
      <c r="Y219" s="365"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45">
      <c r="A220" s="8">
        <v>1</v>
      </c>
      <c r="B220" s="8"/>
      <c r="C220" s="8">
        <v>1</v>
      </c>
      <c r="D220" s="8">
        <v>1</v>
      </c>
      <c r="E220" s="8">
        <v>1</v>
      </c>
      <c r="F220" s="8"/>
      <c r="G220" s="8" cm="1">
        <f t="array" ref="G220">INDEX(A220:F220,1,VLOOKUP($I$3,$J$285:$L$290,$L$284,))</f>
        <v>1</v>
      </c>
      <c r="H220" s="6"/>
      <c r="I220" s="329"/>
      <c r="J220" s="329"/>
      <c r="K220" s="325"/>
      <c r="L220" s="147">
        <v>1</v>
      </c>
      <c r="M220" s="224" t="s">
        <v>118</v>
      </c>
      <c r="N220" s="117">
        <v>1</v>
      </c>
      <c r="O220" s="245"/>
      <c r="P220" s="44"/>
      <c r="Q220" s="182"/>
      <c r="R220" s="166">
        <f>IF(AND(N220=1,N221=1),$AK220,"")</f>
        <v>1</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customHeight="1" x14ac:dyDescent="0.45">
      <c r="A221" s="8">
        <v>1</v>
      </c>
      <c r="B221" s="8"/>
      <c r="C221" s="8">
        <v>1</v>
      </c>
      <c r="D221" s="8">
        <v>1</v>
      </c>
      <c r="E221" s="8">
        <v>1</v>
      </c>
      <c r="F221" s="8"/>
      <c r="G221" s="8" cm="1">
        <f t="array" ref="G221">INDEX(A221:F221,1,VLOOKUP($I$3,$J$285:$L$290,$L$284,))</f>
        <v>1</v>
      </c>
      <c r="H221" s="6"/>
      <c r="I221" s="329"/>
      <c r="J221" s="329"/>
      <c r="K221" s="325"/>
      <c r="L221" s="306" t="s">
        <v>135</v>
      </c>
      <c r="M221" s="307"/>
      <c r="N221" s="117">
        <v>1</v>
      </c>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customHeight="1" x14ac:dyDescent="0.45">
      <c r="A222" s="8">
        <v>1</v>
      </c>
      <c r="B222" s="8"/>
      <c r="C222" s="8">
        <v>1</v>
      </c>
      <c r="D222" s="8">
        <v>1</v>
      </c>
      <c r="E222" s="8">
        <v>1</v>
      </c>
      <c r="F222" s="8"/>
      <c r="G222" s="8" cm="1">
        <f t="array" ref="G222">INDEX(A222:F222,1,VLOOKUP($I$3,$J$285:$L$290,$L$284,))</f>
        <v>1</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customHeight="1" x14ac:dyDescent="0.45">
      <c r="A223" s="8">
        <v>1</v>
      </c>
      <c r="B223" s="8"/>
      <c r="C223" s="8">
        <v>1</v>
      </c>
      <c r="D223" s="8">
        <v>1</v>
      </c>
      <c r="E223" s="8">
        <v>1</v>
      </c>
      <c r="F223" s="8"/>
      <c r="G223" s="8" cm="1">
        <f t="array" ref="G223">INDEX(A223:F223,1,VLOOKUP($I$3,$J$285:$L$290,$L$284,))</f>
        <v>1</v>
      </c>
      <c r="H223" s="6"/>
      <c r="I223" s="329"/>
      <c r="J223" s="329"/>
      <c r="K223" s="325"/>
      <c r="L223" s="306" t="s">
        <v>95</v>
      </c>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customHeight="1" x14ac:dyDescent="0.45">
      <c r="A224" s="8">
        <v>1</v>
      </c>
      <c r="B224" s="8"/>
      <c r="C224" s="8">
        <v>1</v>
      </c>
      <c r="D224" s="8">
        <v>1</v>
      </c>
      <c r="E224" s="8">
        <v>1</v>
      </c>
      <c r="F224" s="8"/>
      <c r="G224" s="8" cm="1">
        <f t="array" ref="G224">INDEX(A224:F224,1,VLOOKUP($I$3,$J$285:$L$290,$L$284,))</f>
        <v>1</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customHeight="1" x14ac:dyDescent="0.45">
      <c r="A225" s="8">
        <v>1</v>
      </c>
      <c r="B225" s="8"/>
      <c r="C225" s="8">
        <v>1</v>
      </c>
      <c r="D225" s="8">
        <v>1</v>
      </c>
      <c r="E225" s="8">
        <v>1</v>
      </c>
      <c r="F225" s="8"/>
      <c r="G225" s="8" cm="1">
        <f t="array" ref="G225">INDEX(A225:F225,1,VLOOKUP($I$3,$J$285:$L$290,$L$284,))</f>
        <v>1</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customHeight="1" x14ac:dyDescent="0.45">
      <c r="A226" s="8">
        <v>1</v>
      </c>
      <c r="B226" s="8"/>
      <c r="C226" s="8">
        <v>1</v>
      </c>
      <c r="D226" s="8">
        <v>1</v>
      </c>
      <c r="E226" s="8">
        <v>1</v>
      </c>
      <c r="F226" s="8"/>
      <c r="G226" s="8" cm="1">
        <f t="array" ref="G226">INDEX(A226:F226,1,VLOOKUP($I$3,$J$285:$L$290,$L$284,))</f>
        <v>1</v>
      </c>
      <c r="H226" s="6"/>
      <c r="I226" s="329"/>
      <c r="J226" s="329"/>
      <c r="K226" s="12" t="s">
        <v>60</v>
      </c>
      <c r="L226" s="306" t="s">
        <v>248</v>
      </c>
      <c r="M226" s="307"/>
      <c r="N226" s="117">
        <v>1</v>
      </c>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customHeight="1" x14ac:dyDescent="0.45">
      <c r="A227" s="8">
        <v>1</v>
      </c>
      <c r="B227" s="8"/>
      <c r="C227" s="8">
        <v>1</v>
      </c>
      <c r="D227" s="8">
        <v>1</v>
      </c>
      <c r="E227" s="8">
        <v>1</v>
      </c>
      <c r="F227" s="8"/>
      <c r="G227" s="8" cm="1">
        <f t="array" ref="G227">INDEX(A227:F227,1,VLOOKUP($I$3,$J$285:$L$290,$L$284,))</f>
        <v>1</v>
      </c>
      <c r="H227" s="6"/>
      <c r="I227" s="329"/>
      <c r="J227" s="329"/>
      <c r="K227" s="12" t="s">
        <v>61</v>
      </c>
      <c r="L227" s="306" t="s">
        <v>249</v>
      </c>
      <c r="M227" s="307"/>
      <c r="N227" s="117">
        <v>1</v>
      </c>
      <c r="O227" s="245"/>
      <c r="P227" s="33"/>
      <c r="Q227" s="47"/>
      <c r="R227" s="42"/>
      <c r="S227" s="102" t="str">
        <f>IF(S$228=1,AK$227,"")</f>
        <v/>
      </c>
      <c r="T227" s="54"/>
      <c r="U227" s="102">
        <f>IF(U$228=1,AM$227,"")</f>
        <v>0.5</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customHeight="1" x14ac:dyDescent="0.45">
      <c r="A228" s="8">
        <v>1</v>
      </c>
      <c r="B228" s="8"/>
      <c r="C228" s="8">
        <v>1</v>
      </c>
      <c r="D228" s="8">
        <v>1</v>
      </c>
      <c r="E228" s="8">
        <v>1</v>
      </c>
      <c r="F228" s="8"/>
      <c r="G228" s="8" cm="1">
        <f t="array" ref="G228">INDEX(A228:F228,1,VLOOKUP($I$3,$J$285:$L$290,$L$284,))</f>
        <v>1</v>
      </c>
      <c r="H228" s="6"/>
      <c r="I228" s="329"/>
      <c r="J228" s="329"/>
      <c r="K228" s="13" t="s">
        <v>9</v>
      </c>
      <c r="L228" s="302">
        <v>44696</v>
      </c>
      <c r="M228" s="303"/>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5">
      <c r="A229" s="8">
        <v>1</v>
      </c>
      <c r="B229" s="8"/>
      <c r="C229" s="8">
        <v>1</v>
      </c>
      <c r="D229" s="8">
        <v>1</v>
      </c>
      <c r="E229" s="8">
        <v>1</v>
      </c>
      <c r="F229" s="8"/>
      <c r="G229" s="8" cm="1">
        <f t="array" ref="G229">INDEX(A229:F229,1,VLOOKUP($I$3,$J$285:$L$290,$L$284,))</f>
        <v>1</v>
      </c>
      <c r="H229" s="6"/>
      <c r="I229" s="329"/>
      <c r="J229" s="329"/>
      <c r="K229" s="66" t="s">
        <v>72</v>
      </c>
      <c r="L229" s="149">
        <v>1</v>
      </c>
      <c r="M229" s="226" t="s">
        <v>73</v>
      </c>
      <c r="N229" s="118">
        <v>1</v>
      </c>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customHeight="1" x14ac:dyDescent="0.45">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5">
      <c r="A231" s="8">
        <v>1</v>
      </c>
      <c r="B231" s="8"/>
      <c r="C231" s="8">
        <v>1</v>
      </c>
      <c r="D231" s="8">
        <v>1</v>
      </c>
      <c r="E231" s="8">
        <v>1</v>
      </c>
      <c r="F231" s="8"/>
      <c r="G231" s="8" cm="1">
        <f t="array" ref="G231">INDEX(A231:F231,1,VLOOKUP($I$3,$J$285:$L$290,$L$284,))</f>
        <v>1</v>
      </c>
      <c r="H231" s="6"/>
      <c r="I231" s="329" t="s">
        <v>241</v>
      </c>
      <c r="J231" s="329"/>
      <c r="K231" s="363"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68"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5">
      <c r="A232" s="8">
        <v>1</v>
      </c>
      <c r="B232" s="8"/>
      <c r="C232" s="8">
        <v>1</v>
      </c>
      <c r="D232" s="8">
        <v>1</v>
      </c>
      <c r="E232" s="8">
        <v>1</v>
      </c>
      <c r="F232" s="8"/>
      <c r="G232" s="8" cm="1">
        <f t="array" ref="G232">INDEX(A232:F232,1,VLOOKUP($I$3,$J$285:$L$290,$L$284,))</f>
        <v>1</v>
      </c>
      <c r="H232" s="6"/>
      <c r="I232" s="329"/>
      <c r="J232" s="329"/>
      <c r="K232" s="363"/>
      <c r="L232" s="151"/>
      <c r="M232" s="230" t="s">
        <v>5</v>
      </c>
      <c r="N232" s="114"/>
      <c r="O232" s="242"/>
      <c r="P232" s="33"/>
      <c r="Q232" s="47"/>
      <c r="R232" s="42"/>
      <c r="S232" s="167" t="str">
        <f>IF(S231=1,AK$232,"")</f>
        <v/>
      </c>
      <c r="T232" s="46"/>
      <c r="U232" s="167">
        <f>IF(U231=1,AM$232,"")</f>
        <v>0.5</v>
      </c>
      <c r="V232" s="46"/>
      <c r="W232" s="46"/>
      <c r="X232" s="189"/>
      <c r="Y232" s="369"/>
      <c r="Z232" s="28"/>
      <c r="AA232" s="29"/>
      <c r="AC232" s="26"/>
      <c r="AD232" s="26"/>
      <c r="AE232" s="26"/>
      <c r="AF232" s="26"/>
      <c r="AG232" s="26"/>
      <c r="AH232" s="26"/>
      <c r="AK232" s="205">
        <v>1</v>
      </c>
      <c r="AM232" s="205">
        <v>0.5</v>
      </c>
    </row>
    <row r="233" spans="1:44" s="9" customFormat="1" ht="29.25" customHeight="1" x14ac:dyDescent="0.45">
      <c r="A233" s="8">
        <v>1</v>
      </c>
      <c r="B233" s="8"/>
      <c r="C233" s="8">
        <v>1</v>
      </c>
      <c r="D233" s="8">
        <v>1</v>
      </c>
      <c r="E233" s="8">
        <v>1</v>
      </c>
      <c r="F233" s="8"/>
      <c r="G233" s="8" cm="1">
        <f t="array" ref="G233">INDEX(A233:F233,1,VLOOKUP($I$3,$J$285:$L$290,$L$284,))</f>
        <v>1</v>
      </c>
      <c r="H233" s="6"/>
      <c r="I233" s="329"/>
      <c r="J233" s="329"/>
      <c r="K233" s="363"/>
      <c r="L233" s="152"/>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customHeight="1" x14ac:dyDescent="0.45">
      <c r="A234" s="8">
        <v>1</v>
      </c>
      <c r="B234" s="8"/>
      <c r="C234" s="8">
        <v>1</v>
      </c>
      <c r="D234" s="8">
        <v>1</v>
      </c>
      <c r="E234" s="8">
        <v>1</v>
      </c>
      <c r="F234" s="8"/>
      <c r="G234" s="8" cm="1">
        <f t="array" ref="G234">INDEX(A234:F234,1,VLOOKUP($I$3,$J$285:$L$290,$L$284,))</f>
        <v>1</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customHeight="1" x14ac:dyDescent="0.45">
      <c r="A235" s="8">
        <v>1</v>
      </c>
      <c r="B235" s="8"/>
      <c r="C235" s="8">
        <v>1</v>
      </c>
      <c r="D235" s="8">
        <v>1</v>
      </c>
      <c r="E235" s="8">
        <v>1</v>
      </c>
      <c r="F235" s="8"/>
      <c r="G235" s="8" cm="1">
        <f t="array" ref="G235">INDEX(A235:F235,1,VLOOKUP($I$3,$J$285:$L$290,$L$284,))</f>
        <v>1</v>
      </c>
      <c r="H235" s="6"/>
      <c r="I235" s="329"/>
      <c r="J235" s="329"/>
      <c r="K235" s="66" t="s">
        <v>72</v>
      </c>
      <c r="L235" s="153">
        <v>1</v>
      </c>
      <c r="M235" s="225" t="s">
        <v>74</v>
      </c>
      <c r="N235" s="121">
        <v>1</v>
      </c>
      <c r="O235" s="249"/>
      <c r="P235" s="57"/>
      <c r="V235" s="79"/>
      <c r="W235" s="79"/>
      <c r="X235" s="195"/>
      <c r="Y235" s="370"/>
      <c r="Z235" s="27"/>
      <c r="AA235" s="25"/>
      <c r="AC235" s="26"/>
      <c r="AD235" s="26"/>
      <c r="AE235" s="26"/>
      <c r="AF235" s="26"/>
      <c r="AG235" s="26"/>
      <c r="AH235" s="26"/>
    </row>
    <row r="236" spans="1:44" s="9" customFormat="1" ht="3.75" customHeight="1" x14ac:dyDescent="0.45">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5">
      <c r="A237" s="8">
        <v>1</v>
      </c>
      <c r="B237" s="8"/>
      <c r="C237" s="8">
        <v>1</v>
      </c>
      <c r="D237" s="8">
        <v>1</v>
      </c>
      <c r="E237" s="8">
        <v>1</v>
      </c>
      <c r="F237" s="8"/>
      <c r="G237" s="8" cm="1">
        <f t="array" ref="G237">INDEX(A237:F237,1,VLOOKUP($I$3,$J$285:$L$290,$L$284,))</f>
        <v>1</v>
      </c>
      <c r="H237" s="6"/>
      <c r="I237" s="318" t="s">
        <v>242</v>
      </c>
      <c r="J237" s="318"/>
      <c r="K237" s="360" t="s">
        <v>41</v>
      </c>
      <c r="L237" s="148">
        <v>1</v>
      </c>
      <c r="M237" s="223" t="s">
        <v>33</v>
      </c>
      <c r="N237" s="117">
        <v>1</v>
      </c>
      <c r="O237" s="250"/>
      <c r="P237" s="170"/>
      <c r="Q237" s="47"/>
      <c r="R237" s="42"/>
      <c r="S237" s="54"/>
      <c r="T237" s="54"/>
      <c r="U237" s="54"/>
      <c r="V237" s="54"/>
      <c r="W237" s="54"/>
      <c r="X237" s="192"/>
      <c r="Y237" s="371"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45">
      <c r="A238" s="8">
        <v>1</v>
      </c>
      <c r="B238" s="8"/>
      <c r="C238" s="8">
        <v>1</v>
      </c>
      <c r="D238" s="8">
        <v>1</v>
      </c>
      <c r="E238" s="8">
        <v>1</v>
      </c>
      <c r="F238" s="8"/>
      <c r="G238" s="8" cm="1">
        <f t="array" ref="G238">INDEX(A238:F238,1,VLOOKUP($I$3,$J$285:$L$290,$L$284,))</f>
        <v>1</v>
      </c>
      <c r="H238" s="6"/>
      <c r="I238" s="318"/>
      <c r="J238" s="318"/>
      <c r="K238" s="361"/>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customHeight="1" x14ac:dyDescent="0.45">
      <c r="A239" s="8">
        <v>1</v>
      </c>
      <c r="B239" s="8"/>
      <c r="C239" s="8">
        <v>1</v>
      </c>
      <c r="D239" s="8">
        <v>1</v>
      </c>
      <c r="E239" s="8">
        <v>1</v>
      </c>
      <c r="F239" s="8"/>
      <c r="G239" s="8" cm="1">
        <f t="array" ref="G239">INDEX(A239:F239,1,VLOOKUP($I$3,$J$285:$L$290,$L$284,))</f>
        <v>1</v>
      </c>
      <c r="H239" s="6"/>
      <c r="I239" s="318"/>
      <c r="J239" s="318"/>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customHeight="1" x14ac:dyDescent="0.45">
      <c r="A240" s="8">
        <v>1</v>
      </c>
      <c r="B240" s="8"/>
      <c r="C240" s="8">
        <v>1</v>
      </c>
      <c r="D240" s="8">
        <v>1</v>
      </c>
      <c r="E240" s="8">
        <v>1</v>
      </c>
      <c r="F240" s="8"/>
      <c r="G240" s="8" cm="1">
        <f t="array" ref="G240">INDEX(A240:F240,1,VLOOKUP($I$3,$J$285:$L$290,$L$284,))</f>
        <v>1</v>
      </c>
      <c r="H240" s="6"/>
      <c r="I240" s="318"/>
      <c r="J240" s="318"/>
      <c r="K240" s="14" t="s">
        <v>15</v>
      </c>
      <c r="L240" s="311" t="s">
        <v>252</v>
      </c>
      <c r="M240" s="312"/>
      <c r="N240" s="123">
        <v>1</v>
      </c>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customHeight="1" x14ac:dyDescent="0.45">
      <c r="A241" s="8">
        <v>1</v>
      </c>
      <c r="B241" s="8"/>
      <c r="C241" s="8">
        <v>1</v>
      </c>
      <c r="D241" s="8">
        <v>1</v>
      </c>
      <c r="E241" s="8">
        <v>1</v>
      </c>
      <c r="F241" s="8"/>
      <c r="G241" s="8" cm="1">
        <f t="array" ref="G241">INDEX(A241:F241,1,VLOOKUP($I$3,$J$285:$L$290,$L$284,))</f>
        <v>1</v>
      </c>
      <c r="H241" s="6"/>
      <c r="I241" s="318"/>
      <c r="J241" s="318"/>
      <c r="K241" s="14" t="s">
        <v>16</v>
      </c>
      <c r="L241" s="311" t="s">
        <v>253</v>
      </c>
      <c r="M241" s="312"/>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customHeight="1" x14ac:dyDescent="0.45">
      <c r="A242" s="8">
        <v>1</v>
      </c>
      <c r="B242" s="8"/>
      <c r="C242" s="8">
        <v>1</v>
      </c>
      <c r="D242" s="8">
        <v>1</v>
      </c>
      <c r="E242" s="8">
        <v>1</v>
      </c>
      <c r="F242" s="8"/>
      <c r="G242" s="8" cm="1">
        <f t="array" ref="G242">INDEX(A242:F242,1,VLOOKUP($I$3,$J$285:$L$290,$L$284,))</f>
        <v>1</v>
      </c>
      <c r="H242" s="6"/>
      <c r="I242" s="318"/>
      <c r="J242" s="318"/>
      <c r="K242" s="11" t="s">
        <v>216</v>
      </c>
      <c r="L242" s="297">
        <v>43403</v>
      </c>
      <c r="M242" s="298"/>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5">
      <c r="A243" s="8">
        <v>1</v>
      </c>
      <c r="B243" s="8"/>
      <c r="C243" s="8">
        <v>1</v>
      </c>
      <c r="D243" s="8">
        <v>1</v>
      </c>
      <c r="E243" s="8">
        <v>1</v>
      </c>
      <c r="F243" s="8"/>
      <c r="G243" s="8" cm="1">
        <f t="array" ref="G243">INDEX(A243:F243,1,VLOOKUP($I$3,$J$285:$L$290,$L$284,))</f>
        <v>1</v>
      </c>
      <c r="H243" s="6"/>
      <c r="I243" s="318"/>
      <c r="J243" s="318"/>
      <c r="K243" s="66" t="s">
        <v>72</v>
      </c>
      <c r="L243" s="149">
        <v>1</v>
      </c>
      <c r="M243" s="226" t="s">
        <v>117</v>
      </c>
      <c r="N243" s="118">
        <v>1</v>
      </c>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customHeight="1" x14ac:dyDescent="0.45">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45">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45">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customHeight="1" x14ac:dyDescent="0.45">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customHeight="1" x14ac:dyDescent="0.45">
      <c r="A248" s="8">
        <v>1</v>
      </c>
      <c r="B248" s="8"/>
      <c r="C248" s="8"/>
      <c r="D248" s="8"/>
      <c r="E248" s="8">
        <v>1</v>
      </c>
      <c r="F248" s="8"/>
      <c r="G248" s="8" cm="1">
        <f t="array" ref="G248">INDEX(A248:F248,1,VLOOKUP($I$3,$J$285:$L$290,$L$284,))</f>
        <v>0</v>
      </c>
      <c r="H248" s="6"/>
      <c r="I248" s="318"/>
      <c r="J248" s="318"/>
      <c r="K248" s="66" t="s">
        <v>72</v>
      </c>
      <c r="L248" s="149">
        <v>1</v>
      </c>
      <c r="M248" s="226" t="s">
        <v>93</v>
      </c>
      <c r="N248" s="126">
        <v>1</v>
      </c>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customHeight="1" x14ac:dyDescent="0.45">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45">
      <c r="A250" s="8">
        <v>1</v>
      </c>
      <c r="B250" s="8"/>
      <c r="C250" s="8">
        <v>1</v>
      </c>
      <c r="D250" s="8">
        <v>1</v>
      </c>
      <c r="E250" s="8">
        <v>1</v>
      </c>
      <c r="F250" s="8"/>
      <c r="G250" s="8" cm="1">
        <f t="array" ref="G250">INDEX(A250:F250,1,VLOOKUP($I$3,$J$285:$L$290,$L$284,))</f>
        <v>1</v>
      </c>
      <c r="H250" s="6"/>
      <c r="I250" s="318" t="s">
        <v>17</v>
      </c>
      <c r="J250" s="318"/>
      <c r="K250" s="363"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08"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5">
      <c r="A251" s="8">
        <v>1</v>
      </c>
      <c r="B251" s="8"/>
      <c r="C251" s="8">
        <v>1</v>
      </c>
      <c r="D251" s="8">
        <v>1</v>
      </c>
      <c r="E251" s="8">
        <v>1</v>
      </c>
      <c r="F251" s="8"/>
      <c r="G251" s="8" cm="1">
        <f t="array" ref="G251">INDEX(A251:F251,1,VLOOKUP($I$3,$J$285:$L$290,$L$284,))</f>
        <v>1</v>
      </c>
      <c r="H251" s="6"/>
      <c r="I251" s="318"/>
      <c r="J251" s="318"/>
      <c r="K251" s="363"/>
      <c r="L251" s="155">
        <v>1</v>
      </c>
      <c r="M251" s="234" t="s">
        <v>168</v>
      </c>
      <c r="N251" s="125">
        <v>1</v>
      </c>
      <c r="O251" s="254"/>
      <c r="P251" s="33"/>
      <c r="Q251" s="47"/>
      <c r="R251" s="42"/>
      <c r="S251" s="171">
        <f>IF($S250=1,AK$251,"")</f>
        <v>1</v>
      </c>
      <c r="T251" s="54"/>
      <c r="U251" s="167" t="str">
        <f>IF($U250=1,AM$251,"")</f>
        <v/>
      </c>
      <c r="V251" s="54"/>
      <c r="W251" s="54"/>
      <c r="X251" s="192"/>
      <c r="Y251" s="309"/>
      <c r="Z251" s="26"/>
      <c r="AA251" s="24"/>
      <c r="AC251" s="26"/>
      <c r="AD251" s="26"/>
      <c r="AE251" s="26"/>
      <c r="AF251" s="26"/>
      <c r="AG251" s="26"/>
      <c r="AH251" s="26"/>
      <c r="AK251" s="205">
        <v>1</v>
      </c>
      <c r="AM251" s="205"/>
    </row>
    <row r="252" spans="1:44" s="9" customFormat="1" ht="29.25" customHeight="1" x14ac:dyDescent="0.45">
      <c r="A252" s="8">
        <v>1</v>
      </c>
      <c r="B252" s="8"/>
      <c r="C252" s="8">
        <v>1</v>
      </c>
      <c r="D252" s="8">
        <v>1</v>
      </c>
      <c r="E252" s="8">
        <v>1</v>
      </c>
      <c r="F252" s="8"/>
      <c r="G252" s="8" cm="1">
        <f t="array" ref="G252">INDEX(A252:F252,1,VLOOKUP($I$3,$J$285:$L$290,$L$284,))</f>
        <v>1</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customHeight="1" x14ac:dyDescent="0.45">
      <c r="A253" s="8">
        <v>1</v>
      </c>
      <c r="B253" s="8"/>
      <c r="C253" s="8">
        <v>1</v>
      </c>
      <c r="D253" s="8">
        <v>1</v>
      </c>
      <c r="E253" s="8">
        <v>1</v>
      </c>
      <c r="F253" s="8"/>
      <c r="G253" s="8" cm="1">
        <f t="array" ref="G253">INDEX(A253:F253,1,VLOOKUP($I$3,$J$285:$L$290,$L$284,))</f>
        <v>1</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customHeight="1" x14ac:dyDescent="0.45">
      <c r="A254" s="8">
        <v>1</v>
      </c>
      <c r="B254" s="8"/>
      <c r="C254" s="8">
        <v>1</v>
      </c>
      <c r="D254" s="8">
        <v>1</v>
      </c>
      <c r="E254" s="8">
        <v>1</v>
      </c>
      <c r="F254" s="8"/>
      <c r="G254" s="8" cm="1">
        <f t="array" ref="G254">INDEX(A254:F254,1,VLOOKUP($I$3,$J$285:$L$290,$L$284,))</f>
        <v>1</v>
      </c>
      <c r="H254" s="6"/>
      <c r="I254" s="318"/>
      <c r="J254" s="318"/>
      <c r="K254" s="66" t="s">
        <v>72</v>
      </c>
      <c r="L254" s="149">
        <v>1</v>
      </c>
      <c r="M254" s="226" t="s">
        <v>75</v>
      </c>
      <c r="N254" s="126">
        <v>1</v>
      </c>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customHeight="1" x14ac:dyDescent="0.45">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5">
      <c r="A256" s="8">
        <v>1</v>
      </c>
      <c r="B256" s="8"/>
      <c r="C256" s="8">
        <v>1</v>
      </c>
      <c r="D256" s="8">
        <v>1</v>
      </c>
      <c r="E256" s="8">
        <v>1</v>
      </c>
      <c r="F256" s="8"/>
      <c r="G256" s="8" cm="1">
        <f t="array" ref="G256">INDEX(A256:F256,1,VLOOKUP($I$3,$J$285:$L$290,$L$284,))</f>
        <v>1</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296"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5">
      <c r="A257" s="8">
        <v>1</v>
      </c>
      <c r="B257" s="8"/>
      <c r="C257" s="8">
        <v>1</v>
      </c>
      <c r="D257" s="8">
        <v>1</v>
      </c>
      <c r="E257" s="8">
        <v>1</v>
      </c>
      <c r="F257" s="8"/>
      <c r="G257" s="8" cm="1">
        <f t="array" ref="G257">INDEX(A257:F257,1,VLOOKUP($I$3,$J$285:$L$290,$L$284,))</f>
        <v>1</v>
      </c>
      <c r="H257" s="6"/>
      <c r="I257" s="318"/>
      <c r="J257" s="318"/>
      <c r="K257" s="386"/>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customHeight="1" x14ac:dyDescent="0.45">
      <c r="A258" s="8">
        <v>1</v>
      </c>
      <c r="B258" s="8"/>
      <c r="C258" s="8">
        <v>1</v>
      </c>
      <c r="D258" s="8">
        <v>1</v>
      </c>
      <c r="E258" s="8">
        <v>1</v>
      </c>
      <c r="F258" s="8"/>
      <c r="G258" s="8" cm="1">
        <f t="array" ref="G258">INDEX(A258:F258,1,VLOOKUP($I$3,$J$285:$L$290,$L$284,))</f>
        <v>1</v>
      </c>
      <c r="H258" s="6"/>
      <c r="I258" s="318"/>
      <c r="J258" s="318"/>
      <c r="K258" s="386"/>
      <c r="L258" s="145"/>
      <c r="M258" s="281" t="s">
        <v>229</v>
      </c>
      <c r="N258" s="123"/>
      <c r="O258" s="285"/>
      <c r="P258" s="282"/>
      <c r="Q258" s="78"/>
      <c r="R258" s="72"/>
      <c r="S258" s="79"/>
      <c r="T258" s="79"/>
      <c r="U258" s="79"/>
      <c r="V258" s="79"/>
      <c r="W258" s="79"/>
      <c r="X258" s="192"/>
      <c r="Y258" s="296"/>
      <c r="Z258" s="26"/>
      <c r="AA258" s="24"/>
    </row>
    <row r="259" spans="1:43" s="9" customFormat="1" ht="29.25" customHeight="1" x14ac:dyDescent="0.45">
      <c r="A259" s="8">
        <v>1</v>
      </c>
      <c r="B259" s="8"/>
      <c r="C259" s="8">
        <v>1</v>
      </c>
      <c r="D259" s="8">
        <v>1</v>
      </c>
      <c r="E259" s="8">
        <v>1</v>
      </c>
      <c r="F259" s="8"/>
      <c r="G259" s="8" cm="1">
        <f t="array" ref="G259">INDEX(A259:F259,1,VLOOKUP($I$3,$J$285:$L$290,$L$284,))</f>
        <v>1</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customHeight="1" x14ac:dyDescent="0.45">
      <c r="A260" s="8">
        <v>1</v>
      </c>
      <c r="B260" s="8"/>
      <c r="C260" s="8">
        <v>1</v>
      </c>
      <c r="D260" s="8">
        <v>1</v>
      </c>
      <c r="E260" s="8">
        <v>1</v>
      </c>
      <c r="F260" s="8"/>
      <c r="G260" s="8" cm="1">
        <f t="array" ref="G260">INDEX(A260:F260,1,VLOOKUP($I$3,$J$285:$L$290,$L$284,))</f>
        <v>1</v>
      </c>
      <c r="H260" s="6"/>
      <c r="I260" s="318"/>
      <c r="J260" s="318"/>
      <c r="K260" s="386"/>
      <c r="L260" s="315" t="s">
        <v>250</v>
      </c>
      <c r="M260" s="315"/>
      <c r="N260" s="123">
        <v>1</v>
      </c>
      <c r="O260" s="285"/>
      <c r="P260" s="282"/>
      <c r="Q260" s="78"/>
      <c r="R260" s="72"/>
      <c r="S260" s="79"/>
      <c r="U260" s="79"/>
      <c r="V260" s="79"/>
      <c r="W260" s="79"/>
      <c r="X260" s="192"/>
      <c r="Y260" s="296"/>
      <c r="Z260" s="27"/>
      <c r="AA260" s="100"/>
    </row>
    <row r="261" spans="1:43" s="9" customFormat="1" ht="3.75" customHeight="1" x14ac:dyDescent="0.45">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5">
      <c r="A262" s="8">
        <v>1</v>
      </c>
      <c r="B262" s="8"/>
      <c r="C262" s="8">
        <v>1</v>
      </c>
      <c r="D262" s="8">
        <v>1</v>
      </c>
      <c r="E262" s="8">
        <v>1</v>
      </c>
      <c r="F262" s="8">
        <v>1</v>
      </c>
      <c r="G262" s="8" cm="1">
        <f t="array" ref="G262">INDEX(A262:F262,1,VLOOKUP($I$3,$J$285:$L$290,$L$284,))</f>
        <v>1</v>
      </c>
      <c r="H262" s="6"/>
      <c r="I262" s="330" t="s">
        <v>97</v>
      </c>
      <c r="J262" s="330"/>
      <c r="K262" s="374" t="s">
        <v>7</v>
      </c>
      <c r="L262" s="387"/>
      <c r="M262" s="388"/>
      <c r="N262" s="128"/>
      <c r="O262" s="257"/>
      <c r="P262" s="87" t="s">
        <v>58</v>
      </c>
      <c r="Q262" s="127"/>
      <c r="R262" s="88"/>
      <c r="S262" s="83"/>
      <c r="T262" s="83"/>
      <c r="U262" s="83"/>
      <c r="V262" s="83"/>
      <c r="W262" s="83"/>
      <c r="X262" s="197" t="str">
        <f>IF($N262="","",IF($Q262=1,"適","不適"))</f>
        <v/>
      </c>
      <c r="Y262" s="10"/>
    </row>
    <row r="263" spans="1:43" s="9" customFormat="1" ht="29.25" customHeight="1" x14ac:dyDescent="0.45">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customHeight="1" x14ac:dyDescent="0.45">
      <c r="A264" s="8">
        <v>1</v>
      </c>
      <c r="C264" s="8">
        <v>1</v>
      </c>
      <c r="D264" s="8">
        <v>1</v>
      </c>
      <c r="E264" s="8">
        <v>1</v>
      </c>
      <c r="F264" s="8">
        <v>1</v>
      </c>
      <c r="G264" s="8" cm="1">
        <f t="array" ref="G264">INDEX(A264:F264,1,VLOOKUP($I$3,$J$285:$L$290,$L$284,))</f>
        <v>1</v>
      </c>
      <c r="H264" s="6"/>
      <c r="I264" s="330"/>
      <c r="J264" s="330"/>
      <c r="K264" s="18" t="s">
        <v>10</v>
      </c>
      <c r="L264" s="384"/>
      <c r="M264" s="384"/>
      <c r="N264" s="117"/>
      <c r="O264" s="245"/>
      <c r="P264" s="33"/>
      <c r="Q264" s="54"/>
      <c r="R264" s="42"/>
      <c r="S264" s="54"/>
      <c r="T264" s="54"/>
      <c r="U264" s="54"/>
      <c r="V264" s="54"/>
      <c r="W264" s="54"/>
      <c r="X264" s="192"/>
      <c r="Y264" s="9"/>
      <c r="Z264" s="9"/>
      <c r="AA264" s="9"/>
      <c r="AB264" s="9"/>
    </row>
    <row r="265" spans="1:43" s="9" customFormat="1" ht="29.25" customHeight="1" x14ac:dyDescent="0.45">
      <c r="A265" s="8">
        <v>1</v>
      </c>
      <c r="B265" s="8"/>
      <c r="C265" s="8">
        <v>1</v>
      </c>
      <c r="D265" s="8">
        <v>1</v>
      </c>
      <c r="E265" s="8">
        <v>1</v>
      </c>
      <c r="F265" s="8">
        <v>1</v>
      </c>
      <c r="G265" s="8" cm="1">
        <f t="array" ref="G265">INDEX(A265:F265,1,VLOOKUP($I$3,$J$285:$L$290,$L$284,))</f>
        <v>1</v>
      </c>
      <c r="H265" s="6"/>
      <c r="I265" s="330"/>
      <c r="J265" s="330"/>
      <c r="K265" s="15" t="s">
        <v>11</v>
      </c>
      <c r="L265" s="384"/>
      <c r="M265" s="384"/>
      <c r="N265" s="117"/>
      <c r="O265" s="245"/>
      <c r="P265" s="33"/>
      <c r="Q265" s="54"/>
      <c r="R265" s="42"/>
      <c r="S265" s="54"/>
      <c r="T265" s="54"/>
      <c r="U265" s="54"/>
      <c r="V265" s="54"/>
      <c r="W265" s="54"/>
      <c r="X265" s="192"/>
    </row>
    <row r="266" spans="1:43" ht="29.25" customHeight="1" x14ac:dyDescent="0.45">
      <c r="A266" s="8">
        <v>1</v>
      </c>
      <c r="B266" s="172"/>
      <c r="C266" s="8">
        <v>1</v>
      </c>
      <c r="D266" s="8">
        <v>1</v>
      </c>
      <c r="E266" s="8">
        <v>1</v>
      </c>
      <c r="F266" s="172">
        <v>1</v>
      </c>
      <c r="G266" s="8" cm="1">
        <f t="array" ref="G266">INDEX(A266:F266,1,VLOOKUP($I$3,$J$285:$L$290,$L$284,))</f>
        <v>1</v>
      </c>
      <c r="H266" s="6"/>
      <c r="I266" s="330"/>
      <c r="J266" s="330"/>
      <c r="K266" s="15" t="s">
        <v>12</v>
      </c>
      <c r="L266" s="384"/>
      <c r="M266" s="384"/>
      <c r="N266" s="117"/>
      <c r="O266" s="245"/>
      <c r="P266" s="33"/>
      <c r="Q266" s="54"/>
      <c r="R266" s="42"/>
      <c r="S266" s="54"/>
      <c r="T266" s="54"/>
      <c r="U266" s="54"/>
      <c r="V266" s="54"/>
      <c r="W266" s="54"/>
      <c r="X266" s="192"/>
      <c r="Y266" s="9"/>
      <c r="Z266" s="9"/>
      <c r="AA266" s="9"/>
      <c r="AB266" s="9"/>
    </row>
    <row r="267" spans="1:43" ht="29.25" customHeight="1" x14ac:dyDescent="0.45">
      <c r="A267" s="8">
        <v>1</v>
      </c>
      <c r="B267" s="172"/>
      <c r="C267" s="8">
        <v>1</v>
      </c>
      <c r="D267" s="8">
        <v>1</v>
      </c>
      <c r="E267" s="8">
        <v>1</v>
      </c>
      <c r="F267" s="172">
        <v>1</v>
      </c>
      <c r="G267" s="8" cm="1">
        <f t="array" ref="G267">INDEX(A267:F267,1,VLOOKUP($I$3,$J$285:$L$290,$L$284,))</f>
        <v>1</v>
      </c>
      <c r="I267" s="330"/>
      <c r="J267" s="330"/>
      <c r="K267" s="15" t="s">
        <v>215</v>
      </c>
      <c r="L267" s="297"/>
      <c r="M267" s="298"/>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45">
      <c r="A268" s="8">
        <v>1</v>
      </c>
      <c r="B268" s="172"/>
      <c r="C268" s="8">
        <v>1</v>
      </c>
      <c r="D268" s="8">
        <v>1</v>
      </c>
      <c r="E268" s="8">
        <v>1</v>
      </c>
      <c r="F268" s="172">
        <v>1</v>
      </c>
      <c r="G268" s="8" cm="1">
        <f t="array" ref="G268">INDEX(A268:F268,1,VLOOKUP($I$3,$J$285:$L$290,$L$284,))</f>
        <v>1</v>
      </c>
      <c r="I268" s="330"/>
      <c r="J268" s="330"/>
      <c r="K268" s="16" t="s">
        <v>4</v>
      </c>
      <c r="L268" s="299"/>
      <c r="M268" s="300"/>
      <c r="N268" s="113"/>
      <c r="O268" s="240"/>
      <c r="P268" s="33"/>
      <c r="Q268" s="48"/>
      <c r="R268" s="48"/>
      <c r="S268" s="56"/>
      <c r="T268" s="56"/>
      <c r="U268" s="56"/>
      <c r="V268" s="56"/>
      <c r="W268" s="56"/>
      <c r="X268" s="198"/>
      <c r="Y268" s="7"/>
      <c r="Z268" s="7"/>
      <c r="AA268" s="7"/>
      <c r="AB268" s="7"/>
    </row>
    <row r="269" spans="1:43" ht="29.25" customHeight="1" x14ac:dyDescent="0.45">
      <c r="A269" s="8">
        <v>1</v>
      </c>
      <c r="B269" s="172"/>
      <c r="C269" s="8">
        <v>1</v>
      </c>
      <c r="D269" s="8">
        <v>1</v>
      </c>
      <c r="E269" s="8">
        <v>1</v>
      </c>
      <c r="F269" s="172">
        <v>1</v>
      </c>
      <c r="G269" s="8" cm="1">
        <f t="array" ref="G269">INDEX(A269:F269,1,VLOOKUP($I$3,$J$285:$L$290,$L$284,))</f>
        <v>1</v>
      </c>
      <c r="I269" s="330"/>
      <c r="J269" s="330"/>
      <c r="K269" s="15" t="s">
        <v>13</v>
      </c>
      <c r="L269" s="384"/>
      <c r="M269" s="384"/>
      <c r="N269" s="117"/>
      <c r="O269" s="245"/>
      <c r="P269" s="33"/>
      <c r="Q269" s="48"/>
      <c r="R269" s="48"/>
      <c r="S269" s="56"/>
      <c r="T269" s="56"/>
      <c r="U269" s="56"/>
      <c r="V269" s="56"/>
      <c r="W269" s="56"/>
      <c r="X269" s="198"/>
      <c r="Y269" s="7"/>
      <c r="Z269" s="7"/>
      <c r="AA269" s="7"/>
      <c r="AB269" s="7"/>
    </row>
    <row r="270" spans="1:43" ht="29.25" customHeight="1" x14ac:dyDescent="0.45">
      <c r="A270" s="8">
        <v>1</v>
      </c>
      <c r="B270" s="172"/>
      <c r="C270" s="8">
        <v>1</v>
      </c>
      <c r="D270" s="8">
        <v>1</v>
      </c>
      <c r="E270" s="8">
        <v>1</v>
      </c>
      <c r="F270" s="172">
        <v>1</v>
      </c>
      <c r="G270" s="8" cm="1">
        <f t="array" ref="G270">INDEX(A270:F270,1,VLOOKUP($I$3,$J$285:$L$290,$L$284,))</f>
        <v>1</v>
      </c>
      <c r="I270" s="330"/>
      <c r="J270" s="330"/>
      <c r="K270" s="15" t="s">
        <v>14</v>
      </c>
      <c r="L270" s="384"/>
      <c r="M270" s="384"/>
      <c r="N270" s="117"/>
      <c r="O270" s="245"/>
      <c r="P270" s="33"/>
      <c r="Q270" s="48"/>
      <c r="R270" s="48"/>
      <c r="S270" s="56"/>
      <c r="T270" s="56"/>
      <c r="U270" s="56"/>
      <c r="V270" s="56"/>
      <c r="W270" s="56"/>
      <c r="X270" s="198"/>
      <c r="Y270" s="7"/>
      <c r="Z270" s="7"/>
      <c r="AA270" s="7"/>
      <c r="AB270" s="7"/>
    </row>
    <row r="271" spans="1:43" ht="29.25" customHeight="1" x14ac:dyDescent="0.45">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5">
      <c r="A272" s="8">
        <v>1</v>
      </c>
      <c r="B272" s="172"/>
      <c r="C272" s="8">
        <v>1</v>
      </c>
      <c r="D272" s="8">
        <v>1</v>
      </c>
      <c r="E272" s="8">
        <v>1</v>
      </c>
      <c r="F272" s="172">
        <v>1</v>
      </c>
      <c r="G272" s="8" cm="1">
        <f t="array" ref="G272">INDEX(A272:F272,1,VLOOKUP($I$3,$J$285:$L$290,$L$284,))</f>
        <v>1</v>
      </c>
      <c r="I272" s="330"/>
      <c r="J272" s="330"/>
      <c r="K272" s="331"/>
      <c r="L272" s="156"/>
      <c r="M272" s="227" t="s">
        <v>199</v>
      </c>
      <c r="N272" s="129"/>
      <c r="O272" s="258"/>
      <c r="P272" s="77"/>
      <c r="Q272" s="73"/>
      <c r="R272" s="73"/>
      <c r="S272" s="80"/>
      <c r="T272" s="80"/>
      <c r="U272" s="80"/>
      <c r="V272" s="80"/>
      <c r="W272" s="80"/>
      <c r="X272" s="198"/>
      <c r="Y272" s="7"/>
      <c r="Z272" s="7"/>
      <c r="AA272" s="7"/>
      <c r="AB272" s="7"/>
    </row>
    <row r="273" spans="1:28" ht="3.75" customHeight="1" x14ac:dyDescent="0.45">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5">
      <c r="A274" s="8">
        <v>1</v>
      </c>
      <c r="B274" s="172"/>
      <c r="C274" s="8">
        <v>1</v>
      </c>
      <c r="D274" s="8">
        <v>1</v>
      </c>
      <c r="E274" s="8">
        <v>1</v>
      </c>
      <c r="F274" s="172">
        <v>1</v>
      </c>
      <c r="G274" s="8" cm="1">
        <f t="array" ref="G274">INDEX(A274:F274,1,VLOOKUP($I$3,$J$285:$L$290,$L$284,))</f>
        <v>1</v>
      </c>
      <c r="I274" s="330" t="s">
        <v>98</v>
      </c>
      <c r="J274" s="330"/>
      <c r="K274" s="89" t="s">
        <v>18</v>
      </c>
      <c r="L274" s="389"/>
      <c r="M274" s="390"/>
      <c r="N274" s="116"/>
      <c r="O274" s="244"/>
      <c r="P274" s="87" t="s">
        <v>59</v>
      </c>
      <c r="Q274" s="127"/>
      <c r="R274" s="90"/>
      <c r="S274" s="90"/>
      <c r="T274" s="90"/>
      <c r="U274" s="90"/>
      <c r="V274" s="90"/>
      <c r="W274" s="90"/>
      <c r="X274" s="188" t="str">
        <f>IF($N274="","",IF($Q274=1,"適","不適"))</f>
        <v/>
      </c>
      <c r="Y274" s="10"/>
    </row>
    <row r="275" spans="1:28" ht="29.25" customHeight="1" x14ac:dyDescent="0.45">
      <c r="A275" s="8">
        <v>1</v>
      </c>
      <c r="B275" s="172"/>
      <c r="C275" s="8">
        <v>1</v>
      </c>
      <c r="D275" s="8">
        <v>1</v>
      </c>
      <c r="E275" s="8">
        <v>1</v>
      </c>
      <c r="F275" s="172">
        <v>1</v>
      </c>
      <c r="G275" s="8" cm="1">
        <f t="array" ref="G275">INDEX(A275:F275,1,VLOOKUP($I$3,$J$285:$L$290,$L$284,))</f>
        <v>1</v>
      </c>
      <c r="I275" s="330"/>
      <c r="J275" s="330"/>
      <c r="K275" s="17" t="s">
        <v>19</v>
      </c>
      <c r="L275" s="385"/>
      <c r="M275" s="384"/>
      <c r="N275" s="117"/>
      <c r="O275" s="245"/>
      <c r="P275" s="33"/>
      <c r="Q275" s="48"/>
      <c r="R275" s="48"/>
      <c r="S275" s="48"/>
      <c r="T275" s="48"/>
      <c r="U275" s="48"/>
      <c r="V275" s="48"/>
      <c r="W275" s="48"/>
      <c r="X275" s="187"/>
    </row>
    <row r="276" spans="1:28" ht="29.25" customHeight="1" x14ac:dyDescent="0.45">
      <c r="A276" s="8">
        <v>1</v>
      </c>
      <c r="B276" s="172"/>
      <c r="C276" s="8">
        <v>1</v>
      </c>
      <c r="D276" s="8">
        <v>1</v>
      </c>
      <c r="E276" s="8">
        <v>1</v>
      </c>
      <c r="F276" s="172">
        <v>1</v>
      </c>
      <c r="G276" s="8" cm="1">
        <f t="array" ref="G276">INDEX(A276:F276,1,VLOOKUP($I$3,$J$285:$L$290,$L$284,))</f>
        <v>1</v>
      </c>
      <c r="I276" s="330"/>
      <c r="J276" s="330"/>
      <c r="K276" s="17" t="s">
        <v>20</v>
      </c>
      <c r="L276" s="385"/>
      <c r="M276" s="384"/>
      <c r="N276" s="117"/>
      <c r="O276" s="245"/>
      <c r="P276" s="33"/>
      <c r="Q276" s="48"/>
      <c r="R276" s="48"/>
      <c r="S276" s="48"/>
      <c r="T276" s="48"/>
      <c r="U276" s="48"/>
      <c r="V276" s="48"/>
      <c r="W276" s="48"/>
      <c r="X276" s="187"/>
    </row>
    <row r="277" spans="1:28" ht="29.25" customHeight="1" x14ac:dyDescent="0.45">
      <c r="A277" s="8">
        <v>1</v>
      </c>
      <c r="B277" s="172"/>
      <c r="C277" s="8">
        <v>1</v>
      </c>
      <c r="D277" s="8">
        <v>1</v>
      </c>
      <c r="E277" s="8">
        <v>1</v>
      </c>
      <c r="F277" s="172">
        <v>1</v>
      </c>
      <c r="G277" s="8" cm="1">
        <f t="array" ref="G277">INDEX(A277:F277,1,VLOOKUP($I$3,$J$285:$L$290,$L$284,))</f>
        <v>1</v>
      </c>
      <c r="I277" s="330"/>
      <c r="J277" s="330"/>
      <c r="K277" s="17" t="s">
        <v>21</v>
      </c>
      <c r="L277" s="385"/>
      <c r="M277" s="384"/>
      <c r="N277" s="117"/>
      <c r="O277" s="245"/>
      <c r="P277" s="33"/>
      <c r="Q277" s="48"/>
      <c r="R277" s="48"/>
      <c r="S277" s="48"/>
      <c r="T277" s="48"/>
      <c r="U277" s="48"/>
      <c r="V277" s="48"/>
      <c r="W277" s="48"/>
      <c r="X277" s="187"/>
    </row>
    <row r="278" spans="1:28" ht="29.25" customHeight="1" x14ac:dyDescent="0.45">
      <c r="A278" s="8">
        <v>1</v>
      </c>
      <c r="B278" s="172"/>
      <c r="C278" s="8">
        <v>1</v>
      </c>
      <c r="D278" s="8">
        <v>1</v>
      </c>
      <c r="E278" s="8">
        <v>1</v>
      </c>
      <c r="F278" s="172">
        <v>1</v>
      </c>
      <c r="G278" s="8" cm="1">
        <f t="array" ref="G278">INDEX(A278:F278,1,VLOOKUP($I$3,$J$285:$L$290,$L$284,))</f>
        <v>1</v>
      </c>
      <c r="I278" s="330"/>
      <c r="J278" s="330"/>
      <c r="K278" s="13" t="s">
        <v>72</v>
      </c>
      <c r="L278" s="145"/>
      <c r="M278" s="227" t="s">
        <v>76</v>
      </c>
      <c r="N278" s="117"/>
      <c r="O278" s="245"/>
      <c r="P278" s="33"/>
      <c r="Q278" s="48"/>
      <c r="R278" s="48"/>
      <c r="S278" s="48"/>
      <c r="T278" s="48"/>
      <c r="U278" s="48"/>
      <c r="V278" s="48"/>
      <c r="W278" s="48"/>
      <c r="X278" s="187"/>
    </row>
    <row r="279" spans="1:28" ht="3.75" customHeight="1" x14ac:dyDescent="0.45">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5">
      <c r="A280" s="8"/>
      <c r="B280" s="172"/>
      <c r="C280" s="8"/>
      <c r="D280" s="8"/>
      <c r="E280" s="8"/>
      <c r="F280" s="172"/>
      <c r="G280" s="8"/>
      <c r="I280" s="19"/>
      <c r="J280" s="19"/>
      <c r="K280" s="186"/>
      <c r="L280" s="184"/>
      <c r="M280" s="179"/>
      <c r="N280" s="1"/>
      <c r="O280" s="1"/>
      <c r="P280" s="382" t="s">
        <v>243</v>
      </c>
      <c r="Q280" s="383"/>
      <c r="R280" s="383"/>
      <c r="S280" s="383"/>
      <c r="T280" s="383"/>
      <c r="U280" s="383"/>
      <c r="V280" s="383"/>
      <c r="W280" s="201">
        <v>1</v>
      </c>
      <c r="X280" s="188" t="str">
        <f>IF(SUM(N19:N278)=0,"",IF(W280=1,"適","不適"))</f>
        <v>適</v>
      </c>
    </row>
    <row r="281" spans="1:28" ht="9.75" customHeight="1" x14ac:dyDescent="0.45">
      <c r="J281" s="19"/>
      <c r="K281" s="20"/>
      <c r="L281" s="22"/>
      <c r="M281" s="22"/>
      <c r="N281" s="22"/>
      <c r="O281" s="22"/>
      <c r="P281" s="21"/>
      <c r="Q281" s="8"/>
      <c r="R281" s="8"/>
      <c r="S281" s="8"/>
    </row>
    <row r="282" spans="1:28" ht="30" customHeight="1" x14ac:dyDescent="0.45">
      <c r="J282" s="19"/>
      <c r="K282" s="20"/>
      <c r="L282" s="22"/>
      <c r="M282" s="22"/>
      <c r="N282" s="22"/>
      <c r="O282" s="22"/>
      <c r="P282" s="21"/>
      <c r="Q282" s="8"/>
      <c r="R282" s="8"/>
      <c r="S282" s="8"/>
      <c r="V282" s="381" t="s">
        <v>42</v>
      </c>
      <c r="W282" s="381"/>
      <c r="X282" s="165" t="str">
        <f>IF(SUM($N19:$N278)=0,"",IF(COUNTIF($X19:$X280,"不適")&gt;0,"不適","適"))</f>
        <v>適</v>
      </c>
      <c r="Y282" s="359" t="s">
        <v>39</v>
      </c>
      <c r="Z282" s="359"/>
      <c r="AA282" s="130">
        <f>IF(SUM($N19:$N278)=0,"",SUM($AA19:$AA260))</f>
        <v>6.5</v>
      </c>
    </row>
    <row r="283" spans="1:28" ht="7.5" customHeight="1" x14ac:dyDescent="0.45">
      <c r="Q283" s="8"/>
      <c r="R283" s="8"/>
      <c r="S283" s="8"/>
    </row>
    <row r="284" spans="1:28" ht="31.5" customHeight="1" outlineLevel="1" x14ac:dyDescent="0.45">
      <c r="J284" s="8">
        <v>1</v>
      </c>
      <c r="K284" s="8">
        <v>2</v>
      </c>
      <c r="L284" s="8">
        <v>3</v>
      </c>
      <c r="M284" s="8" t="s">
        <v>95</v>
      </c>
      <c r="O284" s="141" t="s">
        <v>95</v>
      </c>
      <c r="P284" s="141" t="s">
        <v>95</v>
      </c>
      <c r="R284" s="141" t="s">
        <v>95</v>
      </c>
      <c r="T284" s="141" t="s">
        <v>95</v>
      </c>
    </row>
    <row r="285" spans="1:28" ht="16.5" customHeight="1" outlineLevel="1" x14ac:dyDescent="0.45">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45">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45">
      <c r="J287" s="141" t="s">
        <v>172</v>
      </c>
      <c r="L287" s="8">
        <v>3</v>
      </c>
      <c r="M287" s="183" t="s">
        <v>122</v>
      </c>
      <c r="P287" s="10" t="s">
        <v>187</v>
      </c>
      <c r="R287" s="141">
        <v>3</v>
      </c>
      <c r="Z287" s="60" t="s">
        <v>65</v>
      </c>
      <c r="AA287" s="61">
        <f>$AA$219</f>
        <v>1</v>
      </c>
    </row>
    <row r="288" spans="1:28" ht="16.5" customHeight="1" outlineLevel="1" x14ac:dyDescent="0.45">
      <c r="J288" s="141" t="s">
        <v>173</v>
      </c>
      <c r="L288" s="8">
        <v>4</v>
      </c>
      <c r="M288" s="183" t="s">
        <v>123</v>
      </c>
      <c r="P288" s="10" t="s">
        <v>188</v>
      </c>
      <c r="Z288" s="60" t="s">
        <v>64</v>
      </c>
      <c r="AA288" s="61">
        <f>$AA$231</f>
        <v>0.5</v>
      </c>
    </row>
    <row r="289" spans="10:27" ht="16.5" customHeight="1" outlineLevel="1" x14ac:dyDescent="0.45">
      <c r="J289" s="141" t="s">
        <v>174</v>
      </c>
      <c r="L289" s="8">
        <v>5</v>
      </c>
      <c r="M289" s="183" t="s">
        <v>124</v>
      </c>
      <c r="Z289" s="60" t="s">
        <v>66</v>
      </c>
      <c r="AA289" s="61">
        <f>$AA$237</f>
        <v>0.25</v>
      </c>
    </row>
    <row r="290" spans="10:27" ht="16.5" customHeight="1" outlineLevel="1" x14ac:dyDescent="0.45">
      <c r="J290" s="141" t="s">
        <v>175</v>
      </c>
      <c r="L290" s="8">
        <v>6</v>
      </c>
      <c r="M290" s="183" t="s">
        <v>125</v>
      </c>
      <c r="Z290" s="60" t="s">
        <v>99</v>
      </c>
      <c r="AA290" s="61" t="str">
        <f>$AA$245</f>
        <v/>
      </c>
    </row>
    <row r="291" spans="10:27" ht="16.5" customHeight="1" outlineLevel="1" x14ac:dyDescent="0.45">
      <c r="J291" s="141"/>
      <c r="M291" s="183" t="s">
        <v>126</v>
      </c>
      <c r="Z291" s="60" t="s">
        <v>67</v>
      </c>
      <c r="AA291" s="61">
        <f>$AA$250</f>
        <v>1</v>
      </c>
    </row>
    <row r="292" spans="10:27" ht="16.5" customHeight="1" outlineLevel="1" x14ac:dyDescent="0.45">
      <c r="M292" s="183" t="s">
        <v>127</v>
      </c>
      <c r="Z292" s="60" t="s">
        <v>224</v>
      </c>
      <c r="AA292" s="61">
        <f>+$AA$256</f>
        <v>0.75</v>
      </c>
    </row>
    <row r="293" spans="10:27" ht="16.5" customHeight="1" outlineLevel="1" x14ac:dyDescent="0.45">
      <c r="M293" s="183" t="s">
        <v>128</v>
      </c>
      <c r="Z293" s="163" t="s">
        <v>113</v>
      </c>
      <c r="AA293" s="164">
        <f>SUM(AA286:AA292)</f>
        <v>6.5</v>
      </c>
    </row>
    <row r="294" spans="10:27" ht="16.5" customHeight="1" outlineLevel="1" x14ac:dyDescent="0.45">
      <c r="M294" s="183" t="s">
        <v>129</v>
      </c>
    </row>
    <row r="295" spans="10:27" ht="16.5" customHeight="1" outlineLevel="1" x14ac:dyDescent="0.45">
      <c r="M295" s="183" t="s">
        <v>130</v>
      </c>
    </row>
    <row r="296" spans="10:27" ht="16.5" customHeight="1" outlineLevel="1" x14ac:dyDescent="0.45">
      <c r="M296" s="183" t="s">
        <v>131</v>
      </c>
    </row>
    <row r="297" spans="10:27" ht="16.5" customHeight="1" outlineLevel="1" x14ac:dyDescent="0.45">
      <c r="M297" s="183" t="s">
        <v>132</v>
      </c>
    </row>
    <row r="298" spans="10:27" ht="16.5" customHeight="1" outlineLevel="1" x14ac:dyDescent="0.45">
      <c r="M298" s="183" t="s">
        <v>133</v>
      </c>
    </row>
    <row r="299" spans="10:27" ht="16.5" customHeight="1" outlineLevel="1" x14ac:dyDescent="0.45">
      <c r="M299" s="183" t="s">
        <v>134</v>
      </c>
    </row>
    <row r="300" spans="10:27" ht="16.5" customHeight="1" outlineLevel="1" x14ac:dyDescent="0.45">
      <c r="M300" s="183" t="s">
        <v>135</v>
      </c>
    </row>
    <row r="301" spans="10:27" ht="16.5" customHeight="1" outlineLevel="1" x14ac:dyDescent="0.45">
      <c r="M301" s="183" t="s">
        <v>143</v>
      </c>
    </row>
    <row r="302" spans="10:27" ht="16.5" customHeight="1" outlineLevel="1" x14ac:dyDescent="0.45">
      <c r="M302" s="183" t="s">
        <v>136</v>
      </c>
    </row>
    <row r="303" spans="10:27" ht="16.5" customHeight="1" outlineLevel="1" x14ac:dyDescent="0.45">
      <c r="M303" s="183" t="s">
        <v>137</v>
      </c>
    </row>
    <row r="304" spans="10:27" ht="16.5" customHeight="1" outlineLevel="1" x14ac:dyDescent="0.45">
      <c r="M304" s="183" t="s">
        <v>138</v>
      </c>
    </row>
    <row r="305" spans="13:13" ht="16.5" customHeight="1" outlineLevel="1" x14ac:dyDescent="0.45">
      <c r="M305" s="183" t="s">
        <v>139</v>
      </c>
    </row>
    <row r="306" spans="13:13" ht="16.5" customHeight="1" outlineLevel="1" x14ac:dyDescent="0.45">
      <c r="M306" s="183" t="s">
        <v>140</v>
      </c>
    </row>
    <row r="307" spans="13:13" ht="16.5" customHeight="1" outlineLevel="1" x14ac:dyDescent="0.45">
      <c r="M307" s="183" t="s">
        <v>141</v>
      </c>
    </row>
    <row r="308" spans="13:13" ht="16.5" customHeight="1" outlineLevel="1" x14ac:dyDescent="0.45">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253" zoomScale="55" zoomScaleNormal="85" zoomScaleSheetLayoutView="55" zoomScalePageLayoutView="55" workbookViewId="0">
      <selection activeCell="P281" sqref="P281"/>
    </sheetView>
  </sheetViews>
  <sheetFormatPr defaultColWidth="9" defaultRowHeight="16.5" customHeight="1" outlineLevelRow="2" outlineLevelCol="1" x14ac:dyDescent="0.45"/>
  <cols>
    <col min="1" max="7" width="4" style="7" hidden="1" customWidth="1" outlineLevel="1"/>
    <col min="8" max="8" width="2.19921875" style="7" customWidth="1" collapsed="1"/>
    <col min="9" max="9" width="5" style="7" customWidth="1"/>
    <col min="10" max="10" width="16.09765625" style="8" customWidth="1"/>
    <col min="11" max="11" width="34" style="8" customWidth="1"/>
    <col min="12" max="12" width="5.796875" style="8" customWidth="1"/>
    <col min="13" max="13" width="56.69921875" style="8" customWidth="1"/>
    <col min="14" max="14" width="5.69921875" style="8" customWidth="1"/>
    <col min="15" max="15" width="17.69921875" style="8" customWidth="1"/>
    <col min="16" max="16" width="20.09765625" style="8" bestFit="1" customWidth="1"/>
    <col min="17" max="17" width="9.09765625" style="141" customWidth="1"/>
    <col min="18" max="18" width="20.09765625" style="141" customWidth="1"/>
    <col min="19" max="19" width="9.09765625" style="141" customWidth="1"/>
    <col min="20" max="20" width="20.09765625" style="8" customWidth="1"/>
    <col min="21" max="21" width="8.796875" style="8" customWidth="1"/>
    <col min="22" max="22" width="20.09765625" style="8" customWidth="1"/>
    <col min="23" max="23" width="8.796875" style="8" customWidth="1"/>
    <col min="24" max="24" width="6.69921875" style="8" bestFit="1" customWidth="1"/>
    <col min="25" max="25" width="6.69921875" style="8" customWidth="1"/>
    <col min="26" max="26" width="6.796875" style="8" customWidth="1"/>
    <col min="27" max="27" width="14.09765625" style="8" customWidth="1"/>
    <col min="28" max="28" width="1.5" style="8" customWidth="1"/>
    <col min="29" max="34" width="3.796875" style="7" customWidth="1" outlineLevel="1"/>
    <col min="35" max="35" width="4.19921875" style="7" customWidth="1" outlineLevel="1"/>
    <col min="36" max="36" width="27.09765625" style="7" customWidth="1" outlineLevel="1"/>
    <col min="37" max="37" width="9.19921875" style="7" customWidth="1" outlineLevel="1"/>
    <col min="38" max="38" width="19.796875" style="7" customWidth="1" outlineLevel="1"/>
    <col min="39" max="39" width="9.19921875" style="7" customWidth="1" outlineLevel="1"/>
    <col min="40" max="40" width="19.59765625" style="7" customWidth="1" outlineLevel="1"/>
    <col min="41" max="41" width="9.19921875" style="7" customWidth="1" outlineLevel="1"/>
    <col min="42" max="42" width="19.59765625" style="7" customWidth="1" outlineLevel="1"/>
    <col min="43" max="43" width="9" style="7" customWidth="1" outlineLevel="1"/>
    <col min="44" max="44" width="19.59765625" style="7" customWidth="1" outlineLevel="1"/>
    <col min="45" max="46" width="9" style="7"/>
    <col min="47" max="47" width="9" style="7" customWidth="1"/>
    <col min="48" max="16384" width="9" style="7"/>
  </cols>
  <sheetData>
    <row r="1" spans="1:37" ht="16.5" hidden="1" customHeight="1" outlineLevel="1" x14ac:dyDescent="0.45">
      <c r="Q1" s="8"/>
      <c r="R1" s="8"/>
      <c r="S1" s="8"/>
    </row>
    <row r="2" spans="1:37" ht="16.5" hidden="1" customHeight="1" outlineLevel="1" x14ac:dyDescent="0.45">
      <c r="I2" s="343" t="s">
        <v>85</v>
      </c>
      <c r="J2" s="343"/>
      <c r="K2" s="343"/>
      <c r="L2" s="238"/>
      <c r="M2" s="157" t="s">
        <v>200</v>
      </c>
      <c r="O2" s="23" t="s">
        <v>112</v>
      </c>
      <c r="P2" s="157" t="s">
        <v>184</v>
      </c>
      <c r="Q2" s="8"/>
      <c r="R2" s="212" t="s">
        <v>180</v>
      </c>
      <c r="S2" s="8"/>
      <c r="T2" s="157" t="s">
        <v>181</v>
      </c>
    </row>
    <row r="3" spans="1:37" ht="16.5" hidden="1" customHeight="1" outlineLevel="1" x14ac:dyDescent="0.45">
      <c r="I3" s="343" t="s">
        <v>173</v>
      </c>
      <c r="J3" s="343"/>
      <c r="K3" s="343"/>
      <c r="L3" s="238"/>
      <c r="M3" s="157">
        <v>2024</v>
      </c>
      <c r="O3" s="23" t="s">
        <v>110</v>
      </c>
      <c r="P3" s="157" t="s">
        <v>187</v>
      </c>
      <c r="Q3" s="8"/>
      <c r="R3" s="157">
        <v>2</v>
      </c>
      <c r="S3" s="8"/>
      <c r="T3" s="157" t="s">
        <v>110</v>
      </c>
    </row>
    <row r="4" spans="1:37" ht="16.5" hidden="1" customHeight="1" outlineLevel="1" x14ac:dyDescent="0.45">
      <c r="I4" s="143"/>
      <c r="J4" s="143"/>
      <c r="K4" s="143"/>
      <c r="L4" s="237"/>
      <c r="M4" s="237"/>
      <c r="Q4" s="8"/>
      <c r="R4" s="8"/>
      <c r="S4" s="8"/>
    </row>
    <row r="5" spans="1:37" ht="8.25" customHeight="1" collapsed="1" x14ac:dyDescent="0.45">
      <c r="H5" s="6"/>
      <c r="I5" s="6"/>
      <c r="J5" s="6"/>
      <c r="K5" s="6"/>
      <c r="L5" s="6"/>
      <c r="M5" s="6"/>
      <c r="N5" s="6"/>
      <c r="O5" s="6"/>
      <c r="P5" s="6"/>
      <c r="Q5" s="6"/>
      <c r="R5" s="6"/>
      <c r="S5" s="6"/>
      <c r="T5" s="6"/>
      <c r="U5" s="6"/>
      <c r="V5" s="6"/>
      <c r="W5" s="6"/>
      <c r="X5" s="6"/>
      <c r="Y5" s="6"/>
      <c r="Z5" s="6"/>
      <c r="AA5" s="6"/>
      <c r="AB5" s="6"/>
    </row>
    <row r="6" spans="1:37" s="8" customFormat="1" ht="17.55" customHeight="1" x14ac:dyDescent="0.45">
      <c r="H6" s="6"/>
      <c r="I6" s="332" t="s">
        <v>84</v>
      </c>
      <c r="J6" s="332"/>
      <c r="K6" s="332"/>
      <c r="L6" s="332"/>
      <c r="M6" s="332"/>
      <c r="Q6" s="3"/>
      <c r="R6" s="355" t="s">
        <v>53</v>
      </c>
      <c r="S6" s="355"/>
      <c r="T6" s="355"/>
      <c r="U6" s="355"/>
      <c r="V6" s="355"/>
      <c r="W6" s="355"/>
      <c r="X6" s="355"/>
      <c r="Y6" s="355"/>
      <c r="Z6" s="355"/>
      <c r="AA6" s="355"/>
      <c r="AB6" s="1"/>
    </row>
    <row r="7" spans="1:37" s="9" customFormat="1" ht="17.55" customHeight="1" x14ac:dyDescent="0.45">
      <c r="H7" s="6"/>
      <c r="I7" s="332"/>
      <c r="J7" s="332"/>
      <c r="K7" s="332"/>
      <c r="L7" s="332"/>
      <c r="M7" s="332"/>
      <c r="Q7" s="3"/>
      <c r="R7" s="356" t="s">
        <v>196</v>
      </c>
      <c r="S7" s="356"/>
      <c r="T7" s="356"/>
      <c r="U7" s="356"/>
      <c r="V7" s="356"/>
      <c r="W7" s="356"/>
      <c r="X7" s="356"/>
      <c r="Y7" s="356"/>
      <c r="Z7" s="356"/>
      <c r="AA7" s="356"/>
      <c r="AB7" s="2"/>
    </row>
    <row r="8" spans="1:37" s="9" customFormat="1" ht="17.55" customHeight="1" x14ac:dyDescent="0.45">
      <c r="H8" s="6"/>
      <c r="I8" s="332"/>
      <c r="J8" s="332"/>
      <c r="K8" s="332"/>
      <c r="L8" s="332"/>
      <c r="M8" s="332"/>
      <c r="Q8" s="3"/>
      <c r="R8" s="357" t="s">
        <v>197</v>
      </c>
      <c r="S8" s="357"/>
      <c r="T8" s="357"/>
      <c r="U8" s="357"/>
      <c r="V8" s="357"/>
      <c r="W8" s="357"/>
      <c r="X8" s="357"/>
      <c r="Y8" s="357"/>
      <c r="Z8" s="357"/>
      <c r="AA8" s="357"/>
      <c r="AB8" s="2"/>
    </row>
    <row r="9" spans="1:37" s="9" customFormat="1" ht="17.25" customHeight="1" x14ac:dyDescent="0.45">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45">
      <c r="H10" s="6"/>
      <c r="I10" s="333" t="s">
        <v>44</v>
      </c>
      <c r="J10" s="333"/>
      <c r="K10" s="333" t="s">
        <v>45</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45">
      <c r="H11" s="6"/>
      <c r="I11" s="333" t="s">
        <v>0</v>
      </c>
      <c r="J11" s="333"/>
      <c r="K11" s="317" t="s">
        <v>170</v>
      </c>
      <c r="L11" s="317"/>
      <c r="M11" s="317"/>
      <c r="N11" s="5"/>
      <c r="O11" s="5"/>
      <c r="P11" s="5"/>
      <c r="Q11" s="5"/>
      <c r="R11" s="358" t="s">
        <v>114</v>
      </c>
      <c r="S11" s="358"/>
      <c r="T11" s="358"/>
      <c r="U11" s="358"/>
      <c r="V11" s="358"/>
      <c r="W11" s="358"/>
      <c r="X11" s="358"/>
      <c r="Y11" s="358"/>
      <c r="Z11" s="358"/>
      <c r="AA11" s="358"/>
      <c r="AB11" s="6"/>
    </row>
    <row r="12" spans="1:37" s="8" customFormat="1" ht="7.5" customHeight="1" x14ac:dyDescent="0.45">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5">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45">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45">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45">
      <c r="A16" s="8">
        <v>1</v>
      </c>
      <c r="C16" s="8">
        <v>1</v>
      </c>
      <c r="D16" s="8">
        <v>1</v>
      </c>
      <c r="E16" s="8">
        <v>1</v>
      </c>
      <c r="G16" s="8" cm="1">
        <f t="array" ref="G16">INDEX(A16:F16,1,VLOOKUP($I$3,$J$285:$L$290,$L$284,))</f>
        <v>1</v>
      </c>
      <c r="H16" s="6"/>
      <c r="I16" s="392" t="s">
        <v>223</v>
      </c>
      <c r="J16" s="393"/>
      <c r="K16" s="396"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45">
      <c r="A17" s="8">
        <v>1</v>
      </c>
      <c r="C17" s="8">
        <v>1</v>
      </c>
      <c r="D17" s="8">
        <v>1</v>
      </c>
      <c r="E17" s="8">
        <v>1</v>
      </c>
      <c r="G17" s="8" cm="1">
        <f t="array" ref="G17">INDEX(A17:F17,1,VLOOKUP($I$3,$J$285:$L$290,$L$284,))</f>
        <v>1</v>
      </c>
      <c r="H17" s="6"/>
      <c r="I17" s="394"/>
      <c r="J17" s="395"/>
      <c r="K17" s="397"/>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45">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45">
      <c r="A19" s="8">
        <v>1</v>
      </c>
      <c r="B19" s="8">
        <v>1</v>
      </c>
      <c r="C19" s="8">
        <v>1</v>
      </c>
      <c r="D19" s="8">
        <v>1</v>
      </c>
      <c r="E19" s="8">
        <v>1</v>
      </c>
      <c r="F19" s="8">
        <v>1</v>
      </c>
      <c r="G19" s="8" cm="1">
        <f t="array" ref="G19">INDEX(A19:F19,1,VLOOKUP($I$3,$J$285:$L$290,$L$284,))</f>
        <v>1</v>
      </c>
      <c r="H19" s="6"/>
      <c r="I19" s="320" t="s">
        <v>81</v>
      </c>
      <c r="J19" s="335" t="s">
        <v>190</v>
      </c>
      <c r="K19" s="62" t="s">
        <v>1</v>
      </c>
      <c r="L19" s="304" t="s">
        <v>235</v>
      </c>
      <c r="M19" s="305"/>
      <c r="N19" s="264"/>
      <c r="O19" s="265"/>
      <c r="P19" s="266" t="s">
        <v>100</v>
      </c>
      <c r="Q19" s="82"/>
      <c r="R19" s="88"/>
      <c r="S19" s="90"/>
      <c r="T19" s="90"/>
      <c r="U19" s="90"/>
      <c r="V19" s="90"/>
      <c r="W19" s="267"/>
      <c r="X19" s="268"/>
      <c r="Y19" s="37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45">
      <c r="A20" s="8">
        <v>1</v>
      </c>
      <c r="B20" s="8">
        <v>1</v>
      </c>
      <c r="C20" s="8">
        <v>1</v>
      </c>
      <c r="D20" s="8">
        <v>1</v>
      </c>
      <c r="E20" s="8">
        <v>1</v>
      </c>
      <c r="F20" s="8">
        <v>1</v>
      </c>
      <c r="G20" s="8" cm="1">
        <f t="array" ref="G20">INDEX(A20:F20,1,VLOOKUP($I$3,$J$285:$L$290,$L$284,))</f>
        <v>1</v>
      </c>
      <c r="H20" s="6"/>
      <c r="I20" s="320"/>
      <c r="J20" s="335"/>
      <c r="K20" s="11" t="s">
        <v>2</v>
      </c>
      <c r="L20" s="299">
        <v>9999999</v>
      </c>
      <c r="M20" s="300"/>
      <c r="N20" s="113"/>
      <c r="O20" s="240"/>
      <c r="P20" s="33"/>
      <c r="Q20" s="102" t="str">
        <f>IF(Q21=1,0,"")</f>
        <v/>
      </c>
      <c r="R20" s="42"/>
      <c r="S20" s="102" t="str">
        <f>IF(S21=1,$AM20,"")</f>
        <v/>
      </c>
      <c r="T20" s="48"/>
      <c r="U20" s="102" t="str">
        <f>IF(U21=1,$AO20,"")</f>
        <v/>
      </c>
      <c r="V20" s="48"/>
      <c r="W20" s="102" t="str">
        <f>IF(W21=1,$AQ20,"")</f>
        <v/>
      </c>
      <c r="X20" s="187"/>
      <c r="Y20" s="379"/>
      <c r="Z20" s="30"/>
      <c r="AA20" s="30"/>
      <c r="AC20" s="30"/>
      <c r="AD20" s="30"/>
      <c r="AE20" s="30"/>
      <c r="AF20" s="30"/>
      <c r="AG20" s="30"/>
      <c r="AH20" s="30"/>
      <c r="AM20" s="163">
        <v>0.25</v>
      </c>
      <c r="AO20" s="203">
        <v>0.5</v>
      </c>
      <c r="AQ20" s="202">
        <v>1</v>
      </c>
    </row>
    <row r="21" spans="1:44" s="8" customFormat="1" ht="29.25" customHeight="1" x14ac:dyDescent="0.45">
      <c r="A21" s="8">
        <v>1</v>
      </c>
      <c r="B21" s="8">
        <v>1</v>
      </c>
      <c r="C21" s="8">
        <v>1</v>
      </c>
      <c r="D21" s="8">
        <v>1</v>
      </c>
      <c r="E21" s="8">
        <v>1</v>
      </c>
      <c r="F21" s="8">
        <v>1</v>
      </c>
      <c r="G21" s="8" cm="1">
        <f t="array" ref="G21">INDEX(A21:F21,1,VLOOKUP($I$3,$J$285:$L$290,$L$284,))</f>
        <v>1</v>
      </c>
      <c r="H21" s="6"/>
      <c r="I21" s="320"/>
      <c r="J21" s="335"/>
      <c r="K21" s="11" t="s">
        <v>215</v>
      </c>
      <c r="L21" s="302">
        <v>45748</v>
      </c>
      <c r="M21" s="303"/>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45">
      <c r="A22" s="8">
        <v>1</v>
      </c>
      <c r="B22" s="8">
        <v>1</v>
      </c>
      <c r="C22" s="8">
        <v>1</v>
      </c>
      <c r="D22" s="8">
        <v>1</v>
      </c>
      <c r="E22" s="8">
        <v>1</v>
      </c>
      <c r="F22" s="8">
        <v>1</v>
      </c>
      <c r="G22" s="8" cm="1">
        <f t="array" ref="G22">INDEX(A22:F22,1,VLOOKUP($I$3,$J$285:$L$290,$L$284,))</f>
        <v>1</v>
      </c>
      <c r="H22" s="6"/>
      <c r="I22" s="320"/>
      <c r="J22" s="335"/>
      <c r="K22" s="327" t="s">
        <v>22</v>
      </c>
      <c r="L22" s="144">
        <v>1</v>
      </c>
      <c r="M22" s="230" t="s">
        <v>23</v>
      </c>
      <c r="N22" s="114"/>
      <c r="O22" s="242"/>
      <c r="P22" s="33"/>
      <c r="Q22" s="48"/>
      <c r="R22" s="207" t="str">
        <f>IF($N22="","",$AK22)</f>
        <v/>
      </c>
      <c r="S22" s="48"/>
      <c r="T22" s="48"/>
      <c r="U22" s="48"/>
      <c r="V22" s="101" t="str">
        <f>IF($N22="","",$AP$22)</f>
        <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45">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45">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45">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45">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45">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45">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45">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45">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t="str">
        <f>IF(N21="","",ROUNDDOWN(SUM(Q20:W20)*SUM(R22:R29),2))</f>
        <v/>
      </c>
      <c r="S30" s="48"/>
      <c r="T30" s="52" t="s">
        <v>37</v>
      </c>
      <c r="U30" s="48" t="s">
        <v>38</v>
      </c>
      <c r="V30" s="104" t="str">
        <f>IF(SUM($N22:$N30)=0,"",SUM($V22:$V29))</f>
        <v/>
      </c>
      <c r="W30" s="48"/>
      <c r="X30" s="187"/>
      <c r="Y30" s="379"/>
      <c r="Z30" s="31"/>
      <c r="AA30" s="30"/>
      <c r="AC30" s="30"/>
      <c r="AD30" s="30"/>
      <c r="AE30" s="30"/>
      <c r="AF30" s="30"/>
      <c r="AG30" s="30"/>
      <c r="AH30" s="30"/>
      <c r="AJ30" s="141"/>
      <c r="AK30" s="141"/>
      <c r="AL30" s="141"/>
    </row>
    <row r="31" spans="1:44" s="8" customFormat="1" ht="29.25" customHeight="1" x14ac:dyDescent="0.45">
      <c r="A31" s="8">
        <v>1</v>
      </c>
      <c r="B31" s="8">
        <v>1</v>
      </c>
      <c r="C31" s="8">
        <v>1</v>
      </c>
      <c r="D31" s="8">
        <v>1</v>
      </c>
      <c r="E31" s="8">
        <v>1</v>
      </c>
      <c r="F31" s="8">
        <v>1</v>
      </c>
      <c r="G31" s="8" cm="1">
        <f t="array" ref="G31">INDEX(A31:F31,1,VLOOKUP($I$3,$J$285:$L$290,$L$284,))</f>
        <v>1</v>
      </c>
      <c r="H31" s="6"/>
      <c r="I31" s="320"/>
      <c r="J31" s="335"/>
      <c r="K31" s="327"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45">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45">
      <c r="A33" s="8">
        <v>1</v>
      </c>
      <c r="B33" s="8">
        <v>1</v>
      </c>
      <c r="C33" s="8">
        <v>1</v>
      </c>
      <c r="D33" s="8">
        <v>1</v>
      </c>
      <c r="E33" s="8">
        <v>1</v>
      </c>
      <c r="F33" s="8">
        <v>1</v>
      </c>
      <c r="G33" s="8" cm="1">
        <f t="array" ref="G33">INDEX(A33:F33,1,VLOOKUP($I$3,$J$285:$L$290,$L$284,))</f>
        <v>1</v>
      </c>
      <c r="H33" s="6"/>
      <c r="I33" s="320"/>
      <c r="J33" s="335"/>
      <c r="K33" s="327" t="s">
        <v>26</v>
      </c>
      <c r="L33" s="144">
        <v>1</v>
      </c>
      <c r="M33" s="230" t="s">
        <v>3</v>
      </c>
      <c r="N33" s="114"/>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45">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45">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45">
      <c r="A36" s="8">
        <v>1</v>
      </c>
      <c r="B36" s="8">
        <v>1</v>
      </c>
      <c r="C36" s="8">
        <v>1</v>
      </c>
      <c r="D36" s="8">
        <v>1</v>
      </c>
      <c r="E36" s="8">
        <v>1</v>
      </c>
      <c r="F36" s="8">
        <v>1</v>
      </c>
      <c r="G36" s="8" cm="1">
        <f t="array" ref="G36">INDEX(A36:F36,1,VLOOKUP($I$3,$J$285:$L$290,$L$284,))</f>
        <v>1</v>
      </c>
      <c r="H36" s="6"/>
      <c r="I36" s="320"/>
      <c r="J36" s="335"/>
      <c r="K36" s="327" t="s">
        <v>198</v>
      </c>
      <c r="L36" s="313" t="s">
        <v>236</v>
      </c>
      <c r="M36" s="314"/>
      <c r="N36" s="113"/>
      <c r="O36" s="241"/>
      <c r="P36" s="38" t="s">
        <v>43</v>
      </c>
      <c r="Q36" s="115"/>
      <c r="R36" s="37"/>
      <c r="S36" s="48"/>
      <c r="T36" s="48"/>
      <c r="U36" s="48"/>
      <c r="V36" s="48"/>
      <c r="W36" s="48"/>
      <c r="X36" s="188" t="str">
        <f>IF($N36="","",IF($Q36=1,"適","不適"))</f>
        <v/>
      </c>
      <c r="Y36" s="379"/>
      <c r="Z36" s="30"/>
      <c r="AA36" s="30"/>
      <c r="AC36" s="30"/>
      <c r="AD36" s="30"/>
      <c r="AE36" s="30"/>
      <c r="AF36" s="30"/>
      <c r="AG36" s="30"/>
      <c r="AH36" s="30"/>
      <c r="AJ36" s="141"/>
      <c r="AK36" s="141"/>
      <c r="AL36" s="141"/>
    </row>
    <row r="37" spans="1:38" s="8" customFormat="1" ht="29.25" customHeight="1" x14ac:dyDescent="0.45">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45">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45">
      <c r="A39" s="8">
        <v>1</v>
      </c>
      <c r="B39" s="8">
        <v>1</v>
      </c>
      <c r="C39" s="8">
        <v>1</v>
      </c>
      <c r="D39" s="8">
        <v>1</v>
      </c>
      <c r="E39" s="8">
        <v>1</v>
      </c>
      <c r="F39" s="8">
        <v>1</v>
      </c>
      <c r="G39" s="8" cm="1">
        <f t="array" ref="G39">INDEX(A39:F39,1,VLOOKUP($I$3,$J$285:$L$290,$L$284,))</f>
        <v>1</v>
      </c>
      <c r="H39" s="6"/>
      <c r="I39" s="320"/>
      <c r="J39" s="335"/>
      <c r="K39" s="327" t="s">
        <v>69</v>
      </c>
      <c r="L39" s="145">
        <v>1</v>
      </c>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45">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45">
      <c r="A41" s="8">
        <v>1</v>
      </c>
      <c r="B41" s="8">
        <v>1</v>
      </c>
      <c r="C41" s="8">
        <v>1</v>
      </c>
      <c r="D41" s="8">
        <v>1</v>
      </c>
      <c r="E41" s="8">
        <v>1</v>
      </c>
      <c r="F41" s="8">
        <v>1</v>
      </c>
      <c r="G41" s="8" cm="1">
        <f t="array" ref="G41">INDEX(A41:F41,1,VLOOKUP($I$3,$J$285:$L$290,$L$284,))</f>
        <v>1</v>
      </c>
      <c r="H41" s="6"/>
      <c r="I41" s="320"/>
      <c r="J41" s="336"/>
      <c r="K41" s="16" t="s">
        <v>71</v>
      </c>
      <c r="L41" s="145">
        <v>1</v>
      </c>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45">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45">
      <c r="A43" s="8">
        <v>1</v>
      </c>
      <c r="B43" s="8">
        <v>1</v>
      </c>
      <c r="C43" s="8">
        <v>1</v>
      </c>
      <c r="D43" s="8">
        <v>1</v>
      </c>
      <c r="E43" s="8">
        <v>1</v>
      </c>
      <c r="F43" s="8">
        <v>1</v>
      </c>
      <c r="G43" s="8" cm="1">
        <f t="array" ref="G43">INDEX(A43:F43,1,VLOOKUP($I$3,$J$285:$L$290,$L$284,))</f>
        <v>1</v>
      </c>
      <c r="H43" s="6"/>
      <c r="I43" s="320"/>
      <c r="J43" s="322" t="s">
        <v>191</v>
      </c>
      <c r="K43" s="11" t="s">
        <v>1</v>
      </c>
      <c r="L43" s="299" t="s">
        <v>237</v>
      </c>
      <c r="M43" s="300"/>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45">
      <c r="A44" s="8">
        <v>1</v>
      </c>
      <c r="B44" s="8">
        <v>1</v>
      </c>
      <c r="C44" s="8">
        <v>1</v>
      </c>
      <c r="D44" s="8">
        <v>1</v>
      </c>
      <c r="E44" s="8">
        <v>1</v>
      </c>
      <c r="F44" s="8">
        <v>1</v>
      </c>
      <c r="G44" s="8" cm="1">
        <f t="array" ref="G44">INDEX(A44:F44,1,VLOOKUP($I$3,$J$285:$L$290,$L$284,))</f>
        <v>1</v>
      </c>
      <c r="H44" s="6"/>
      <c r="I44" s="320"/>
      <c r="J44" s="323"/>
      <c r="K44" s="11" t="s">
        <v>2</v>
      </c>
      <c r="L44" s="299">
        <v>99999999</v>
      </c>
      <c r="M44" s="300"/>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45">
      <c r="A45" s="8">
        <v>1</v>
      </c>
      <c r="B45" s="8">
        <v>1</v>
      </c>
      <c r="C45" s="8">
        <v>1</v>
      </c>
      <c r="D45" s="8">
        <v>1</v>
      </c>
      <c r="E45" s="8">
        <v>1</v>
      </c>
      <c r="F45" s="8">
        <v>1</v>
      </c>
      <c r="G45" s="8" cm="1">
        <f t="array" ref="G45">INDEX(A45:F45,1,VLOOKUP($I$3,$J$285:$L$290,$L$284,))</f>
        <v>1</v>
      </c>
      <c r="H45" s="6"/>
      <c r="I45" s="320"/>
      <c r="J45" s="323"/>
      <c r="K45" s="11" t="s">
        <v>215</v>
      </c>
      <c r="L45" s="297">
        <v>45076</v>
      </c>
      <c r="M45" s="298"/>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45">
      <c r="A46" s="8">
        <v>1</v>
      </c>
      <c r="B46" s="8">
        <v>1</v>
      </c>
      <c r="C46" s="8">
        <v>1</v>
      </c>
      <c r="D46" s="8">
        <v>1</v>
      </c>
      <c r="E46" s="8">
        <v>1</v>
      </c>
      <c r="F46" s="8">
        <v>1</v>
      </c>
      <c r="G46" s="8" cm="1">
        <f t="array" ref="G46">INDEX(A46:F46,1,VLOOKUP($I$3,$J$285:$L$290,$L$284,))</f>
        <v>1</v>
      </c>
      <c r="H46" s="6"/>
      <c r="I46" s="320"/>
      <c r="J46" s="323"/>
      <c r="K46" s="327"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45">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45">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45">
      <c r="A49" s="8">
        <v>1</v>
      </c>
      <c r="B49" s="8">
        <v>1</v>
      </c>
      <c r="C49" s="8">
        <v>1</v>
      </c>
      <c r="D49" s="8">
        <v>1</v>
      </c>
      <c r="E49" s="8">
        <v>1</v>
      </c>
      <c r="F49" s="8">
        <v>1</v>
      </c>
      <c r="G49" s="8" cm="1">
        <f t="array" ref="G49">INDEX(A49:F49,1,VLOOKUP($I$3,$J$285:$L$290,$L$284,))</f>
        <v>1</v>
      </c>
      <c r="H49" s="6"/>
      <c r="I49" s="320"/>
      <c r="J49" s="323"/>
      <c r="K49" s="331"/>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45">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45">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45">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45">
      <c r="A53" s="8">
        <v>1</v>
      </c>
      <c r="B53" s="8">
        <v>1</v>
      </c>
      <c r="C53" s="8">
        <v>1</v>
      </c>
      <c r="D53" s="8">
        <v>1</v>
      </c>
      <c r="E53" s="8">
        <v>1</v>
      </c>
      <c r="F53" s="8">
        <v>1</v>
      </c>
      <c r="G53" s="8" cm="1">
        <f t="array" ref="G53">INDEX(A53:F53,1,VLOOKUP($I$3,$J$285:$L$290,$L$284,))</f>
        <v>1</v>
      </c>
      <c r="H53" s="6"/>
      <c r="I53" s="320"/>
      <c r="J53" s="323"/>
      <c r="K53" s="327"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45">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45">
      <c r="A55" s="8">
        <v>1</v>
      </c>
      <c r="B55" s="8">
        <v>1</v>
      </c>
      <c r="C55" s="8">
        <v>1</v>
      </c>
      <c r="D55" s="8">
        <v>1</v>
      </c>
      <c r="E55" s="8">
        <v>1</v>
      </c>
      <c r="F55" s="8">
        <v>1</v>
      </c>
      <c r="G55" s="8" cm="1">
        <f t="array" ref="G55">INDEX(A55:F55,1,VLOOKUP($I$3,$J$285:$L$290,$L$284,))</f>
        <v>1</v>
      </c>
      <c r="H55" s="6"/>
      <c r="I55" s="320"/>
      <c r="J55" s="323"/>
      <c r="K55" s="327"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45">
      <c r="A56" s="8">
        <v>1</v>
      </c>
      <c r="B56" s="8">
        <v>1</v>
      </c>
      <c r="C56" s="8">
        <v>1</v>
      </c>
      <c r="D56" s="8">
        <v>1</v>
      </c>
      <c r="E56" s="8">
        <v>1</v>
      </c>
      <c r="F56" s="8">
        <v>1</v>
      </c>
      <c r="G56" s="8" cm="1">
        <f t="array" ref="G56">INDEX(A56:F56,1,VLOOKUP($I$3,$J$285:$L$290,$L$284,))</f>
        <v>1</v>
      </c>
      <c r="H56" s="6"/>
      <c r="I56" s="320"/>
      <c r="J56" s="323"/>
      <c r="K56" s="331"/>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45">
      <c r="A57" s="8">
        <v>1</v>
      </c>
      <c r="B57" s="8">
        <v>1</v>
      </c>
      <c r="C57" s="8">
        <v>1</v>
      </c>
      <c r="D57" s="8">
        <v>1</v>
      </c>
      <c r="E57" s="8">
        <v>1</v>
      </c>
      <c r="F57" s="8">
        <v>1</v>
      </c>
      <c r="G57" s="8" cm="1">
        <f t="array" ref="G57">INDEX(A57:F57,1,VLOOKUP($I$3,$J$285:$L$290,$L$284,))</f>
        <v>1</v>
      </c>
      <c r="H57" s="6"/>
      <c r="I57" s="320"/>
      <c r="J57" s="323"/>
      <c r="K57" s="328"/>
      <c r="L57" s="301">
        <v>40</v>
      </c>
      <c r="M57" s="30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45">
      <c r="A58" s="8">
        <v>1</v>
      </c>
      <c r="B58" s="8">
        <v>1</v>
      </c>
      <c r="C58" s="8">
        <v>1</v>
      </c>
      <c r="D58" s="8">
        <v>1</v>
      </c>
      <c r="E58" s="8">
        <v>1</v>
      </c>
      <c r="F58" s="8">
        <v>1</v>
      </c>
      <c r="G58" s="8" cm="1">
        <f t="array" ref="G58">INDEX(A58:F58,1,VLOOKUP($I$3,$J$285:$L$290,$L$284,))</f>
        <v>1</v>
      </c>
      <c r="H58" s="6"/>
      <c r="I58" s="320"/>
      <c r="J58" s="323"/>
      <c r="K58" s="327" t="s">
        <v>198</v>
      </c>
      <c r="L58" s="313" t="s">
        <v>238</v>
      </c>
      <c r="M58" s="314"/>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45">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45">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45">
      <c r="A61" s="8">
        <v>1</v>
      </c>
      <c r="B61" s="8">
        <v>1</v>
      </c>
      <c r="C61" s="8">
        <v>1</v>
      </c>
      <c r="D61" s="8">
        <v>1</v>
      </c>
      <c r="E61" s="8">
        <v>1</v>
      </c>
      <c r="F61" s="8">
        <v>1</v>
      </c>
      <c r="G61" s="8" cm="1">
        <f t="array" ref="G61">INDEX(A61:F61,1,VLOOKUP($I$3,$J$285:$L$290,$L$284,))</f>
        <v>1</v>
      </c>
      <c r="H61" s="6"/>
      <c r="I61" s="320"/>
      <c r="J61" s="323"/>
      <c r="K61" s="327"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45">
      <c r="A62" s="8">
        <v>1</v>
      </c>
      <c r="B62" s="8">
        <v>1</v>
      </c>
      <c r="C62" s="8">
        <v>1</v>
      </c>
      <c r="D62" s="8">
        <v>1</v>
      </c>
      <c r="E62" s="8">
        <v>1</v>
      </c>
      <c r="F62" s="8">
        <v>1</v>
      </c>
      <c r="G62" s="8" cm="1">
        <f t="array" ref="G62">INDEX(A62:F62,1,VLOOKUP($I$3,$J$285:$L$290,$L$284,))</f>
        <v>1</v>
      </c>
      <c r="H62" s="6"/>
      <c r="I62" s="320"/>
      <c r="J62" s="323"/>
      <c r="K62" s="328"/>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45">
      <c r="A63" s="8">
        <v>1</v>
      </c>
      <c r="B63" s="8">
        <v>1</v>
      </c>
      <c r="C63" s="8">
        <v>1</v>
      </c>
      <c r="D63" s="8">
        <v>1</v>
      </c>
      <c r="E63" s="8">
        <v>1</v>
      </c>
      <c r="F63" s="8">
        <v>1</v>
      </c>
      <c r="G63" s="8" cm="1">
        <f t="array" ref="G63">INDEX(A63:F63,1,VLOOKUP($I$3,$J$285:$L$290,$L$284,))</f>
        <v>1</v>
      </c>
      <c r="H63" s="6"/>
      <c r="I63" s="320"/>
      <c r="J63" s="324"/>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45">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45">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45">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45">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45">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45">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45">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45">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45">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45">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45">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45">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45">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45">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45">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45">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45">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45">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45">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45">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45">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45">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45">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45">
      <c r="A87" s="8">
        <v>1</v>
      </c>
      <c r="B87" s="8">
        <v>1</v>
      </c>
      <c r="C87" s="8">
        <v>1</v>
      </c>
      <c r="D87" s="8">
        <v>1</v>
      </c>
      <c r="F87" s="8">
        <v>1</v>
      </c>
      <c r="G87" s="8" cm="1">
        <f t="array" ref="G87">INDEX(A87:F87,1,VLOOKUP($I$3,$J$285:$L$290,$L$284,))</f>
        <v>1</v>
      </c>
      <c r="H87" s="6"/>
      <c r="I87" s="319" t="s">
        <v>82</v>
      </c>
      <c r="J87" s="322" t="s">
        <v>193</v>
      </c>
      <c r="K87" s="62" t="s">
        <v>1</v>
      </c>
      <c r="L87" s="304" t="s">
        <v>237</v>
      </c>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45">
      <c r="A88" s="8">
        <v>1</v>
      </c>
      <c r="B88" s="8">
        <v>1</v>
      </c>
      <c r="C88" s="8">
        <v>1</v>
      </c>
      <c r="D88" s="8">
        <v>1</v>
      </c>
      <c r="F88" s="8">
        <v>1</v>
      </c>
      <c r="G88" s="8" cm="1">
        <f t="array" ref="G88">INDEX(A88:F88,1,VLOOKUP($I$3,$J$285:$L$290,$L$284,))</f>
        <v>1</v>
      </c>
      <c r="H88" s="6"/>
      <c r="I88" s="320"/>
      <c r="J88" s="323"/>
      <c r="K88" s="11" t="s">
        <v>2</v>
      </c>
      <c r="L88" s="299">
        <v>9999999999</v>
      </c>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45">
      <c r="A89" s="8">
        <v>1</v>
      </c>
      <c r="B89" s="8">
        <v>1</v>
      </c>
      <c r="C89" s="8">
        <v>1</v>
      </c>
      <c r="D89" s="8">
        <v>1</v>
      </c>
      <c r="F89" s="8">
        <v>1</v>
      </c>
      <c r="G89" s="8" cm="1">
        <f t="array" ref="G89">INDEX(A89:F89,1,VLOOKUP($I$3,$J$285:$L$290,$L$284,))</f>
        <v>1</v>
      </c>
      <c r="H89" s="6"/>
      <c r="I89" s="320"/>
      <c r="J89" s="323"/>
      <c r="K89" s="11" t="s">
        <v>215</v>
      </c>
      <c r="L89" s="302">
        <v>44788</v>
      </c>
      <c r="M89" s="303"/>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45">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45">
      <c r="A91" s="8">
        <v>1</v>
      </c>
      <c r="B91" s="8">
        <v>1</v>
      </c>
      <c r="C91" s="8">
        <v>1</v>
      </c>
      <c r="D91" s="8">
        <v>1</v>
      </c>
      <c r="F91" s="8">
        <v>1</v>
      </c>
      <c r="G91" s="8" cm="1">
        <f t="array" ref="G91">INDEX(A91:F91,1,VLOOKUP($I$3,$J$285:$L$290,$L$284,))</f>
        <v>1</v>
      </c>
      <c r="H91" s="6"/>
      <c r="I91" s="320"/>
      <c r="J91" s="323"/>
      <c r="K91" s="331"/>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45">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45">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45">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45">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45">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45">
      <c r="A97" s="8">
        <v>1</v>
      </c>
      <c r="B97" s="8">
        <v>1</v>
      </c>
      <c r="C97" s="8">
        <v>1</v>
      </c>
      <c r="D97" s="8">
        <v>1</v>
      </c>
      <c r="F97" s="8">
        <v>1</v>
      </c>
      <c r="G97" s="8" cm="1">
        <f t="array" ref="G97">INDEX(A97:F97,1,VLOOKUP($I$3,$J$285:$L$290,$L$284,))</f>
        <v>1</v>
      </c>
      <c r="H97" s="6"/>
      <c r="I97" s="320"/>
      <c r="J97" s="323"/>
      <c r="K97" s="327"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45">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45">
      <c r="A99" s="8">
        <v>1</v>
      </c>
      <c r="B99" s="8">
        <v>1</v>
      </c>
      <c r="C99" s="8">
        <v>1</v>
      </c>
      <c r="D99" s="8">
        <v>1</v>
      </c>
      <c r="F99" s="8">
        <v>1</v>
      </c>
      <c r="G99" s="8" cm="1">
        <f t="array" ref="G99">INDEX(A99:F99,1,VLOOKUP($I$3,$J$285:$L$290,$L$284,))</f>
        <v>1</v>
      </c>
      <c r="H99" s="6"/>
      <c r="I99" s="320"/>
      <c r="J99" s="323"/>
      <c r="K99" s="327"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45">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45">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45">
      <c r="A102" s="8">
        <v>1</v>
      </c>
      <c r="B102" s="8">
        <v>1</v>
      </c>
      <c r="C102" s="8">
        <v>1</v>
      </c>
      <c r="D102" s="8">
        <v>1</v>
      </c>
      <c r="F102" s="8">
        <v>1</v>
      </c>
      <c r="G102" s="8" cm="1">
        <f t="array" ref="G102">INDEX(A102:F102,1,VLOOKUP($I$3,$J$285:$L$290,$L$284,))</f>
        <v>1</v>
      </c>
      <c r="H102" s="6"/>
      <c r="I102" s="320"/>
      <c r="J102" s="323"/>
      <c r="K102" s="327" t="s">
        <v>198</v>
      </c>
      <c r="L102" s="313" t="s">
        <v>236</v>
      </c>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45">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45">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45">
      <c r="A105" s="8">
        <v>1</v>
      </c>
      <c r="B105" s="8">
        <v>1</v>
      </c>
      <c r="C105" s="8">
        <v>1</v>
      </c>
      <c r="D105" s="8">
        <v>1</v>
      </c>
      <c r="F105" s="8">
        <v>1</v>
      </c>
      <c r="G105" s="8" cm="1">
        <f t="array" ref="G105">INDEX(A105:F105,1,VLOOKUP($I$3,$J$285:$L$290,$L$284,))</f>
        <v>1</v>
      </c>
      <c r="H105" s="6"/>
      <c r="I105" s="320"/>
      <c r="J105" s="323"/>
      <c r="K105" s="327"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45">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45">
      <c r="A107" s="8">
        <v>1</v>
      </c>
      <c r="B107" s="8">
        <v>1</v>
      </c>
      <c r="C107" s="8">
        <v>1</v>
      </c>
      <c r="D107" s="8">
        <v>1</v>
      </c>
      <c r="F107" s="8">
        <v>1</v>
      </c>
      <c r="G107" s="8" cm="1">
        <f t="array" ref="G107">INDEX(A107:F107,1,VLOOKUP($I$3,$J$285:$L$290,$L$284,))</f>
        <v>1</v>
      </c>
      <c r="H107" s="6"/>
      <c r="I107" s="320"/>
      <c r="J107" s="324"/>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45">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45">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45">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45">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45">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45">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45">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45">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45">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45">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45">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45">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45">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45">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45">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45">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45">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45">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45">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45">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45">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45">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45">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45">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45">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45">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45">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45">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45">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45">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45">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45">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45">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45">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45">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45">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45">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45">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45">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45">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45">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45">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45">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45">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45">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45">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45">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45">
      <c r="A155" s="8">
        <v>1</v>
      </c>
      <c r="B155" s="8">
        <v>1</v>
      </c>
      <c r="G155" s="8" cm="1">
        <f t="array" ref="G155">INDEX(A155:F155,1,VLOOKUP($I$3,$J$285:$L$290,$L$284,))</f>
        <v>0</v>
      </c>
      <c r="H155" s="6"/>
      <c r="I155" s="320"/>
      <c r="J155" s="323"/>
      <c r="K155" s="11" t="s">
        <v>215</v>
      </c>
      <c r="L155" s="302"/>
      <c r="M155" s="303"/>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45">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45">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45">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45">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45">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45">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45">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45">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45">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45">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45">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45">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45">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45">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45">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45">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45">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45">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45">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45">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45">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45">
      <c r="A177" s="8">
        <v>1</v>
      </c>
      <c r="B177" s="8">
        <v>1</v>
      </c>
      <c r="G177" s="8" cm="1">
        <f t="array" ref="G177">INDEX(A177:F177,1,VLOOKUP($I$3,$J$285:$L$290,$L$284,))</f>
        <v>0</v>
      </c>
      <c r="H177" s="6"/>
      <c r="I177" s="320"/>
      <c r="J177" s="323"/>
      <c r="K177" s="11" t="s">
        <v>215</v>
      </c>
      <c r="L177" s="297"/>
      <c r="M177" s="298"/>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45">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45">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45">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45">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45">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45">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45">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45">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45">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45">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45">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45">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45">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45">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45">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45">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45">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45">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45">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45">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45">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45">
      <c r="A199" s="8">
        <v>1</v>
      </c>
      <c r="B199" s="8">
        <v>1</v>
      </c>
      <c r="G199" s="8" cm="1">
        <f t="array" ref="G199">INDEX(A199:F199,1,VLOOKUP($I$3,$J$285:$L$290,$L$284,))</f>
        <v>0</v>
      </c>
      <c r="H199" s="6"/>
      <c r="I199" s="320"/>
      <c r="J199" s="323"/>
      <c r="K199" s="11" t="s">
        <v>215</v>
      </c>
      <c r="L199" s="297"/>
      <c r="M199" s="298"/>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45">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45">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45">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45">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45">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45">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45">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45">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45">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45">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45">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45">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45">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45">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45">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45">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45">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45">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45">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45">
      <c r="A219" s="8">
        <v>1</v>
      </c>
      <c r="B219" s="8"/>
      <c r="C219" s="8">
        <v>1</v>
      </c>
      <c r="D219" s="8">
        <v>1</v>
      </c>
      <c r="E219" s="8">
        <v>1</v>
      </c>
      <c r="F219" s="8"/>
      <c r="G219" s="8" cm="1">
        <f t="array" ref="G219">INDEX(A219:F219,1,VLOOKUP($I$3,$J$285:$L$290,$L$284,))</f>
        <v>1</v>
      </c>
      <c r="H219" s="6"/>
      <c r="I219" s="398" t="s">
        <v>244</v>
      </c>
      <c r="J219" s="329"/>
      <c r="K219" s="325" t="s">
        <v>32</v>
      </c>
      <c r="L219" s="146"/>
      <c r="M219" s="235" t="s">
        <v>30</v>
      </c>
      <c r="N219" s="116"/>
      <c r="O219" s="244"/>
      <c r="P219" s="81"/>
      <c r="Q219" s="82"/>
      <c r="R219" s="162" t="str">
        <f>IF($N219="","",$AK219)</f>
        <v/>
      </c>
      <c r="S219" s="83"/>
      <c r="T219" s="83"/>
      <c r="U219" s="83"/>
      <c r="V219" s="83"/>
      <c r="W219" s="83"/>
      <c r="X219" s="191"/>
      <c r="Y219" s="365"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45">
      <c r="A220" s="8">
        <v>1</v>
      </c>
      <c r="B220" s="8"/>
      <c r="C220" s="8">
        <v>1</v>
      </c>
      <c r="D220" s="8">
        <v>1</v>
      </c>
      <c r="E220" s="8">
        <v>1</v>
      </c>
      <c r="F220" s="8"/>
      <c r="G220" s="8" cm="1">
        <f t="array" ref="G220">INDEX(A220:F220,1,VLOOKUP($I$3,$J$285:$L$290,$L$284,))</f>
        <v>1</v>
      </c>
      <c r="H220" s="6"/>
      <c r="I220" s="329"/>
      <c r="J220" s="329"/>
      <c r="K220" s="325"/>
      <c r="L220" s="147">
        <v>1</v>
      </c>
      <c r="M220" s="224" t="s">
        <v>118</v>
      </c>
      <c r="N220" s="117"/>
      <c r="O220" s="245"/>
      <c r="P220" s="44"/>
      <c r="Q220" s="182"/>
      <c r="R220" s="166" t="str">
        <f>IF(AND(N220=1,N221=1),$AK220,"")</f>
        <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customHeight="1" x14ac:dyDescent="0.45">
      <c r="A221" s="8">
        <v>1</v>
      </c>
      <c r="B221" s="8"/>
      <c r="C221" s="8">
        <v>1</v>
      </c>
      <c r="D221" s="8">
        <v>1</v>
      </c>
      <c r="E221" s="8">
        <v>1</v>
      </c>
      <c r="F221" s="8"/>
      <c r="G221" s="8" cm="1">
        <f t="array" ref="G221">INDEX(A221:F221,1,VLOOKUP($I$3,$J$285:$L$290,$L$284,))</f>
        <v>1</v>
      </c>
      <c r="H221" s="6"/>
      <c r="I221" s="329"/>
      <c r="J221" s="329"/>
      <c r="K221" s="325"/>
      <c r="L221" s="306" t="s">
        <v>120</v>
      </c>
      <c r="M221" s="307"/>
      <c r="N221" s="117"/>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customHeight="1" x14ac:dyDescent="0.45">
      <c r="A222" s="8">
        <v>1</v>
      </c>
      <c r="B222" s="8"/>
      <c r="C222" s="8">
        <v>1</v>
      </c>
      <c r="D222" s="8">
        <v>1</v>
      </c>
      <c r="E222" s="8">
        <v>1</v>
      </c>
      <c r="F222" s="8"/>
      <c r="G222" s="8" cm="1">
        <f t="array" ref="G222">INDEX(A222:F222,1,VLOOKUP($I$3,$J$285:$L$290,$L$284,))</f>
        <v>1</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customHeight="1" x14ac:dyDescent="0.45">
      <c r="A223" s="8">
        <v>1</v>
      </c>
      <c r="B223" s="8"/>
      <c r="C223" s="8">
        <v>1</v>
      </c>
      <c r="D223" s="8">
        <v>1</v>
      </c>
      <c r="E223" s="8">
        <v>1</v>
      </c>
      <c r="F223" s="8"/>
      <c r="G223" s="8" cm="1">
        <f t="array" ref="G223">INDEX(A223:F223,1,VLOOKUP($I$3,$J$285:$L$290,$L$284,))</f>
        <v>1</v>
      </c>
      <c r="H223" s="6"/>
      <c r="I223" s="329"/>
      <c r="J223" s="329"/>
      <c r="K223" s="325"/>
      <c r="L223" s="306" t="s">
        <v>95</v>
      </c>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customHeight="1" x14ac:dyDescent="0.45">
      <c r="A224" s="8">
        <v>1</v>
      </c>
      <c r="B224" s="8"/>
      <c r="C224" s="8">
        <v>1</v>
      </c>
      <c r="D224" s="8">
        <v>1</v>
      </c>
      <c r="E224" s="8">
        <v>1</v>
      </c>
      <c r="F224" s="8"/>
      <c r="G224" s="8" cm="1">
        <f t="array" ref="G224">INDEX(A224:F224,1,VLOOKUP($I$3,$J$285:$L$290,$L$284,))</f>
        <v>1</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customHeight="1" x14ac:dyDescent="0.45">
      <c r="A225" s="8">
        <v>1</v>
      </c>
      <c r="B225" s="8"/>
      <c r="C225" s="8">
        <v>1</v>
      </c>
      <c r="D225" s="8">
        <v>1</v>
      </c>
      <c r="E225" s="8">
        <v>1</v>
      </c>
      <c r="F225" s="8"/>
      <c r="G225" s="8" cm="1">
        <f t="array" ref="G225">INDEX(A225:F225,1,VLOOKUP($I$3,$J$285:$L$290,$L$284,))</f>
        <v>1</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customHeight="1" x14ac:dyDescent="0.45">
      <c r="A226" s="8">
        <v>1</v>
      </c>
      <c r="B226" s="8"/>
      <c r="C226" s="8">
        <v>1</v>
      </c>
      <c r="D226" s="8">
        <v>1</v>
      </c>
      <c r="E226" s="8">
        <v>1</v>
      </c>
      <c r="F226" s="8"/>
      <c r="G226" s="8" cm="1">
        <f t="array" ref="G226">INDEX(A226:F226,1,VLOOKUP($I$3,$J$285:$L$290,$L$284,))</f>
        <v>1</v>
      </c>
      <c r="H226" s="6"/>
      <c r="I226" s="329"/>
      <c r="J226" s="329"/>
      <c r="K226" s="12" t="s">
        <v>60</v>
      </c>
      <c r="L226" s="306" t="s">
        <v>203</v>
      </c>
      <c r="M226" s="307"/>
      <c r="N226" s="117"/>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customHeight="1" x14ac:dyDescent="0.45">
      <c r="A227" s="8">
        <v>1</v>
      </c>
      <c r="B227" s="8"/>
      <c r="C227" s="8">
        <v>1</v>
      </c>
      <c r="D227" s="8">
        <v>1</v>
      </c>
      <c r="E227" s="8">
        <v>1</v>
      </c>
      <c r="F227" s="8"/>
      <c r="G227" s="8" cm="1">
        <f t="array" ref="G227">INDEX(A227:F227,1,VLOOKUP($I$3,$J$285:$L$290,$L$284,))</f>
        <v>1</v>
      </c>
      <c r="H227" s="6"/>
      <c r="I227" s="329"/>
      <c r="J227" s="329"/>
      <c r="K227" s="12" t="s">
        <v>61</v>
      </c>
      <c r="L227" s="306" t="s">
        <v>204</v>
      </c>
      <c r="M227" s="307"/>
      <c r="N227" s="117"/>
      <c r="O227" s="245"/>
      <c r="P227" s="33"/>
      <c r="Q227" s="47"/>
      <c r="R227" s="42"/>
      <c r="S227" s="102" t="str">
        <f>IF(S$228=1,AK$227,"")</f>
        <v/>
      </c>
      <c r="T227" s="54"/>
      <c r="U227" s="102" t="str">
        <f>IF(U$228=1,AM$227,"")</f>
        <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customHeight="1" x14ac:dyDescent="0.45">
      <c r="A228" s="8">
        <v>1</v>
      </c>
      <c r="B228" s="8"/>
      <c r="C228" s="8">
        <v>1</v>
      </c>
      <c r="D228" s="8">
        <v>1</v>
      </c>
      <c r="E228" s="8">
        <v>1</v>
      </c>
      <c r="F228" s="8"/>
      <c r="G228" s="8" cm="1">
        <f t="array" ref="G228">INDEX(A228:F228,1,VLOOKUP($I$3,$J$285:$L$290,$L$284,))</f>
        <v>1</v>
      </c>
      <c r="H228" s="6"/>
      <c r="I228" s="329"/>
      <c r="J228" s="329"/>
      <c r="K228" s="13" t="s">
        <v>9</v>
      </c>
      <c r="L228" s="302">
        <v>45095</v>
      </c>
      <c r="M228" s="303"/>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45">
      <c r="A229" s="8">
        <v>1</v>
      </c>
      <c r="B229" s="8"/>
      <c r="C229" s="8">
        <v>1</v>
      </c>
      <c r="D229" s="8">
        <v>1</v>
      </c>
      <c r="E229" s="8">
        <v>1</v>
      </c>
      <c r="F229" s="8"/>
      <c r="G229" s="8" cm="1">
        <f t="array" ref="G229">INDEX(A229:F229,1,VLOOKUP($I$3,$J$285:$L$290,$L$284,))</f>
        <v>1</v>
      </c>
      <c r="H229" s="6"/>
      <c r="I229" s="329"/>
      <c r="J229" s="329"/>
      <c r="K229" s="66" t="s">
        <v>72</v>
      </c>
      <c r="L229" s="149">
        <v>1</v>
      </c>
      <c r="M229" s="226" t="s">
        <v>73</v>
      </c>
      <c r="N229" s="118"/>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customHeight="1" x14ac:dyDescent="0.45">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45">
      <c r="A231" s="8">
        <v>1</v>
      </c>
      <c r="B231" s="8"/>
      <c r="C231" s="8">
        <v>1</v>
      </c>
      <c r="D231" s="8">
        <v>1</v>
      </c>
      <c r="E231" s="8">
        <v>1</v>
      </c>
      <c r="F231" s="8"/>
      <c r="G231" s="8" cm="1">
        <f t="array" ref="G231">INDEX(A231:F231,1,VLOOKUP($I$3,$J$285:$L$290,$L$284,))</f>
        <v>1</v>
      </c>
      <c r="H231" s="6"/>
      <c r="I231" s="398" t="s">
        <v>245</v>
      </c>
      <c r="J231" s="329"/>
      <c r="K231" s="363"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8"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45">
      <c r="A232" s="8">
        <v>1</v>
      </c>
      <c r="B232" s="8"/>
      <c r="C232" s="8">
        <v>1</v>
      </c>
      <c r="D232" s="8">
        <v>1</v>
      </c>
      <c r="E232" s="8">
        <v>1</v>
      </c>
      <c r="F232" s="8"/>
      <c r="G232" s="8" cm="1">
        <f t="array" ref="G232">INDEX(A232:F232,1,VLOOKUP($I$3,$J$285:$L$290,$L$284,))</f>
        <v>1</v>
      </c>
      <c r="H232" s="6"/>
      <c r="I232" s="329"/>
      <c r="J232" s="329"/>
      <c r="K232" s="363"/>
      <c r="L232" s="151"/>
      <c r="M232" s="230" t="s">
        <v>5</v>
      </c>
      <c r="N232" s="114"/>
      <c r="O232" s="242"/>
      <c r="P232" s="33"/>
      <c r="Q232" s="47"/>
      <c r="R232" s="42"/>
      <c r="S232" s="167" t="str">
        <f>IF(S231=1,AK$232,"")</f>
        <v/>
      </c>
      <c r="T232" s="46"/>
      <c r="U232" s="167" t="str">
        <f>IF(U231=1,AM$232,"")</f>
        <v/>
      </c>
      <c r="V232" s="46"/>
      <c r="W232" s="46"/>
      <c r="X232" s="189"/>
      <c r="Y232" s="369"/>
      <c r="Z232" s="28"/>
      <c r="AA232" s="29"/>
      <c r="AC232" s="26"/>
      <c r="AD232" s="26"/>
      <c r="AE232" s="26"/>
      <c r="AF232" s="26"/>
      <c r="AG232" s="26"/>
      <c r="AH232" s="26"/>
      <c r="AK232" s="205">
        <v>1</v>
      </c>
      <c r="AM232" s="205">
        <v>0.5</v>
      </c>
    </row>
    <row r="233" spans="1:44" s="9" customFormat="1" ht="29.25" customHeight="1" x14ac:dyDescent="0.45">
      <c r="A233" s="8">
        <v>1</v>
      </c>
      <c r="B233" s="8"/>
      <c r="C233" s="8">
        <v>1</v>
      </c>
      <c r="D233" s="8">
        <v>1</v>
      </c>
      <c r="E233" s="8">
        <v>1</v>
      </c>
      <c r="F233" s="8"/>
      <c r="G233" s="8" cm="1">
        <f t="array" ref="G233">INDEX(A233:F233,1,VLOOKUP($I$3,$J$285:$L$290,$L$284,))</f>
        <v>1</v>
      </c>
      <c r="H233" s="6"/>
      <c r="I233" s="329"/>
      <c r="J233" s="329"/>
      <c r="K233" s="363"/>
      <c r="L233" s="152">
        <v>1</v>
      </c>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customHeight="1" x14ac:dyDescent="0.45">
      <c r="A234" s="8">
        <v>1</v>
      </c>
      <c r="B234" s="8"/>
      <c r="C234" s="8">
        <v>1</v>
      </c>
      <c r="D234" s="8">
        <v>1</v>
      </c>
      <c r="E234" s="8">
        <v>1</v>
      </c>
      <c r="F234" s="8"/>
      <c r="G234" s="8" cm="1">
        <f t="array" ref="G234">INDEX(A234:F234,1,VLOOKUP($I$3,$J$285:$L$290,$L$284,))</f>
        <v>1</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customHeight="1" x14ac:dyDescent="0.45">
      <c r="A235" s="8">
        <v>1</v>
      </c>
      <c r="B235" s="8"/>
      <c r="C235" s="8">
        <v>1</v>
      </c>
      <c r="D235" s="8">
        <v>1</v>
      </c>
      <c r="E235" s="8">
        <v>1</v>
      </c>
      <c r="F235" s="8"/>
      <c r="G235" s="8" cm="1">
        <f t="array" ref="G235">INDEX(A235:F235,1,VLOOKUP($I$3,$J$285:$L$290,$L$284,))</f>
        <v>1</v>
      </c>
      <c r="H235" s="6"/>
      <c r="I235" s="329"/>
      <c r="J235" s="329"/>
      <c r="K235" s="66" t="s">
        <v>72</v>
      </c>
      <c r="L235" s="153">
        <v>1</v>
      </c>
      <c r="M235" s="225" t="s">
        <v>74</v>
      </c>
      <c r="N235" s="121"/>
      <c r="O235" s="249"/>
      <c r="P235" s="57"/>
      <c r="V235" s="79"/>
      <c r="W235" s="79"/>
      <c r="X235" s="195"/>
      <c r="Y235" s="370"/>
      <c r="Z235" s="27"/>
      <c r="AA235" s="25"/>
      <c r="AC235" s="26"/>
      <c r="AD235" s="26"/>
      <c r="AE235" s="26"/>
      <c r="AF235" s="26"/>
      <c r="AG235" s="26"/>
      <c r="AH235" s="26"/>
    </row>
    <row r="236" spans="1:44" s="9" customFormat="1" ht="3.75" customHeight="1" x14ac:dyDescent="0.45">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45">
      <c r="A237" s="8">
        <v>1</v>
      </c>
      <c r="B237" s="8"/>
      <c r="C237" s="8">
        <v>1</v>
      </c>
      <c r="D237" s="8">
        <v>1</v>
      </c>
      <c r="E237" s="8">
        <v>1</v>
      </c>
      <c r="F237" s="8"/>
      <c r="G237" s="8" cm="1">
        <f t="array" ref="G237">INDEX(A237:F237,1,VLOOKUP($I$3,$J$285:$L$290,$L$284,))</f>
        <v>1</v>
      </c>
      <c r="H237" s="6"/>
      <c r="I237" s="318" t="s">
        <v>242</v>
      </c>
      <c r="J237" s="318"/>
      <c r="K237" s="360" t="s">
        <v>41</v>
      </c>
      <c r="L237" s="148">
        <v>1</v>
      </c>
      <c r="M237" s="223" t="s">
        <v>33</v>
      </c>
      <c r="N237" s="117"/>
      <c r="O237" s="250"/>
      <c r="P237" s="170"/>
      <c r="Q237" s="47"/>
      <c r="R237" s="42"/>
      <c r="S237" s="54"/>
      <c r="T237" s="54"/>
      <c r="U237" s="54"/>
      <c r="V237" s="54"/>
      <c r="W237" s="54"/>
      <c r="X237" s="192"/>
      <c r="Y237" s="371"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45">
      <c r="A238" s="8">
        <v>1</v>
      </c>
      <c r="B238" s="8"/>
      <c r="C238" s="8">
        <v>1</v>
      </c>
      <c r="D238" s="8">
        <v>1</v>
      </c>
      <c r="E238" s="8">
        <v>1</v>
      </c>
      <c r="F238" s="8"/>
      <c r="G238" s="8" cm="1">
        <f t="array" ref="G238">INDEX(A238:F238,1,VLOOKUP($I$3,$J$285:$L$290,$L$284,))</f>
        <v>1</v>
      </c>
      <c r="H238" s="6"/>
      <c r="I238" s="318"/>
      <c r="J238" s="318"/>
      <c r="K238" s="361"/>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customHeight="1" x14ac:dyDescent="0.45">
      <c r="A239" s="8">
        <v>1</v>
      </c>
      <c r="B239" s="8"/>
      <c r="C239" s="8">
        <v>1</v>
      </c>
      <c r="D239" s="8">
        <v>1</v>
      </c>
      <c r="E239" s="8">
        <v>1</v>
      </c>
      <c r="F239" s="8"/>
      <c r="G239" s="8" cm="1">
        <f t="array" ref="G239">INDEX(A239:F239,1,VLOOKUP($I$3,$J$285:$L$290,$L$284,))</f>
        <v>1</v>
      </c>
      <c r="H239" s="6"/>
      <c r="I239" s="318"/>
      <c r="J239" s="318"/>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customHeight="1" x14ac:dyDescent="0.45">
      <c r="A240" s="8">
        <v>1</v>
      </c>
      <c r="B240" s="8"/>
      <c r="C240" s="8">
        <v>1</v>
      </c>
      <c r="D240" s="8">
        <v>1</v>
      </c>
      <c r="E240" s="8">
        <v>1</v>
      </c>
      <c r="F240" s="8"/>
      <c r="G240" s="8" cm="1">
        <f t="array" ref="G240">INDEX(A240:F240,1,VLOOKUP($I$3,$J$285:$L$290,$L$284,))</f>
        <v>1</v>
      </c>
      <c r="H240" s="6"/>
      <c r="I240" s="318"/>
      <c r="J240" s="318"/>
      <c r="K240" s="14" t="s">
        <v>15</v>
      </c>
      <c r="L240" s="311" t="s">
        <v>205</v>
      </c>
      <c r="M240" s="312"/>
      <c r="N240" s="123"/>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customHeight="1" x14ac:dyDescent="0.45">
      <c r="A241" s="8">
        <v>1</v>
      </c>
      <c r="B241" s="8"/>
      <c r="C241" s="8">
        <v>1</v>
      </c>
      <c r="D241" s="8">
        <v>1</v>
      </c>
      <c r="E241" s="8">
        <v>1</v>
      </c>
      <c r="F241" s="8"/>
      <c r="G241" s="8" cm="1">
        <f t="array" ref="G241">INDEX(A241:F241,1,VLOOKUP($I$3,$J$285:$L$290,$L$284,))</f>
        <v>1</v>
      </c>
      <c r="H241" s="6"/>
      <c r="I241" s="318"/>
      <c r="J241" s="318"/>
      <c r="K241" s="14" t="s">
        <v>16</v>
      </c>
      <c r="L241" s="311" t="s">
        <v>206</v>
      </c>
      <c r="M241" s="312"/>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customHeight="1" x14ac:dyDescent="0.45">
      <c r="A242" s="8">
        <v>1</v>
      </c>
      <c r="B242" s="8"/>
      <c r="C242" s="8">
        <v>1</v>
      </c>
      <c r="D242" s="8">
        <v>1</v>
      </c>
      <c r="E242" s="8">
        <v>1</v>
      </c>
      <c r="F242" s="8"/>
      <c r="G242" s="8" cm="1">
        <f t="array" ref="G242">INDEX(A242:F242,1,VLOOKUP($I$3,$J$285:$L$290,$L$284,))</f>
        <v>1</v>
      </c>
      <c r="H242" s="6"/>
      <c r="I242" s="318"/>
      <c r="J242" s="318"/>
      <c r="K242" s="11" t="s">
        <v>216</v>
      </c>
      <c r="L242" s="297">
        <v>45369</v>
      </c>
      <c r="M242" s="298"/>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45">
      <c r="A243" s="8">
        <v>1</v>
      </c>
      <c r="B243" s="8"/>
      <c r="C243" s="8">
        <v>1</v>
      </c>
      <c r="D243" s="8">
        <v>1</v>
      </c>
      <c r="E243" s="8">
        <v>1</v>
      </c>
      <c r="F243" s="8"/>
      <c r="G243" s="8" cm="1">
        <f t="array" ref="G243">INDEX(A243:F243,1,VLOOKUP($I$3,$J$285:$L$290,$L$284,))</f>
        <v>1</v>
      </c>
      <c r="H243" s="6"/>
      <c r="I243" s="318"/>
      <c r="J243" s="318"/>
      <c r="K243" s="66" t="s">
        <v>72</v>
      </c>
      <c r="L243" s="149">
        <v>1</v>
      </c>
      <c r="M243" s="226" t="s">
        <v>117</v>
      </c>
      <c r="N243" s="118"/>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customHeight="1" x14ac:dyDescent="0.45">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45">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45">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hidden="1" customHeight="1" outlineLevel="2" x14ac:dyDescent="0.45">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hidden="1" customHeight="1" outlineLevel="2" x14ac:dyDescent="0.45">
      <c r="A248" s="8">
        <v>1</v>
      </c>
      <c r="B248" s="8"/>
      <c r="C248" s="8"/>
      <c r="D248" s="8"/>
      <c r="E248" s="8">
        <v>1</v>
      </c>
      <c r="F248" s="8"/>
      <c r="G248" s="8" cm="1">
        <f t="array" ref="G248">INDEX(A248:F248,1,VLOOKUP($I$3,$J$285:$L$290,$L$284,))</f>
        <v>0</v>
      </c>
      <c r="H248" s="6"/>
      <c r="I248" s="318"/>
      <c r="J248" s="318"/>
      <c r="K248" s="66" t="s">
        <v>72</v>
      </c>
      <c r="L248" s="149"/>
      <c r="M248" s="226" t="s">
        <v>93</v>
      </c>
      <c r="N248" s="126"/>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hidden="1" customHeight="1" outlineLevel="1" collapsed="1" x14ac:dyDescent="0.45">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45">
      <c r="A250" s="8">
        <v>1</v>
      </c>
      <c r="B250" s="8"/>
      <c r="C250" s="8">
        <v>1</v>
      </c>
      <c r="D250" s="8">
        <v>1</v>
      </c>
      <c r="E250" s="8">
        <v>1</v>
      </c>
      <c r="F250" s="8"/>
      <c r="G250" s="8" cm="1">
        <f t="array" ref="G250">INDEX(A250:F250,1,VLOOKUP($I$3,$J$285:$L$290,$L$284,))</f>
        <v>1</v>
      </c>
      <c r="H250" s="6"/>
      <c r="I250" s="318" t="s">
        <v>17</v>
      </c>
      <c r="J250" s="318"/>
      <c r="K250" s="363"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8"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45">
      <c r="A251" s="8">
        <v>1</v>
      </c>
      <c r="B251" s="8"/>
      <c r="C251" s="8">
        <v>1</v>
      </c>
      <c r="D251" s="8">
        <v>1</v>
      </c>
      <c r="E251" s="8">
        <v>1</v>
      </c>
      <c r="F251" s="8"/>
      <c r="G251" s="8" cm="1">
        <f t="array" ref="G251">INDEX(A251:F251,1,VLOOKUP($I$3,$J$285:$L$290,$L$284,))</f>
        <v>1</v>
      </c>
      <c r="H251" s="6"/>
      <c r="I251" s="318"/>
      <c r="J251" s="318"/>
      <c r="K251" s="363"/>
      <c r="L251" s="155">
        <v>1</v>
      </c>
      <c r="M251" s="234" t="s">
        <v>168</v>
      </c>
      <c r="N251" s="125"/>
      <c r="O251" s="254"/>
      <c r="P251" s="33"/>
      <c r="Q251" s="47"/>
      <c r="R251" s="42"/>
      <c r="S251" s="171" t="str">
        <f>IF($S250=1,AK$251,"")</f>
        <v/>
      </c>
      <c r="T251" s="54"/>
      <c r="U251" s="167" t="str">
        <f>IF($U250=1,AM$251,"")</f>
        <v/>
      </c>
      <c r="V251" s="54"/>
      <c r="W251" s="54"/>
      <c r="X251" s="192"/>
      <c r="Y251" s="309"/>
      <c r="Z251" s="26"/>
      <c r="AA251" s="24"/>
      <c r="AC251" s="26"/>
      <c r="AD251" s="26"/>
      <c r="AE251" s="26"/>
      <c r="AF251" s="26"/>
      <c r="AG251" s="26"/>
      <c r="AH251" s="26"/>
      <c r="AK251" s="205">
        <v>1</v>
      </c>
      <c r="AM251" s="205"/>
    </row>
    <row r="252" spans="1:44" s="9" customFormat="1" ht="29.25" customHeight="1" x14ac:dyDescent="0.45">
      <c r="A252" s="8">
        <v>1</v>
      </c>
      <c r="B252" s="8"/>
      <c r="C252" s="8">
        <v>1</v>
      </c>
      <c r="D252" s="8">
        <v>1</v>
      </c>
      <c r="E252" s="8">
        <v>1</v>
      </c>
      <c r="F252" s="8"/>
      <c r="G252" s="8" cm="1">
        <f t="array" ref="G252">INDEX(A252:F252,1,VLOOKUP($I$3,$J$285:$L$290,$L$284,))</f>
        <v>1</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customHeight="1" x14ac:dyDescent="0.45">
      <c r="A253" s="8">
        <v>1</v>
      </c>
      <c r="B253" s="8"/>
      <c r="C253" s="8">
        <v>1</v>
      </c>
      <c r="D253" s="8">
        <v>1</v>
      </c>
      <c r="E253" s="8">
        <v>1</v>
      </c>
      <c r="F253" s="8"/>
      <c r="G253" s="8" cm="1">
        <f t="array" ref="G253">INDEX(A253:F253,1,VLOOKUP($I$3,$J$285:$L$290,$L$284,))</f>
        <v>1</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customHeight="1" x14ac:dyDescent="0.45">
      <c r="A254" s="8">
        <v>1</v>
      </c>
      <c r="B254" s="8"/>
      <c r="C254" s="8">
        <v>1</v>
      </c>
      <c r="D254" s="8">
        <v>1</v>
      </c>
      <c r="E254" s="8">
        <v>1</v>
      </c>
      <c r="F254" s="8"/>
      <c r="G254" s="8" cm="1">
        <f t="array" ref="G254">INDEX(A254:F254,1,VLOOKUP($I$3,$J$285:$L$290,$L$284,))</f>
        <v>1</v>
      </c>
      <c r="H254" s="6"/>
      <c r="I254" s="318"/>
      <c r="J254" s="318"/>
      <c r="K254" s="66" t="s">
        <v>72</v>
      </c>
      <c r="L254" s="149">
        <v>1</v>
      </c>
      <c r="M254" s="226" t="s">
        <v>75</v>
      </c>
      <c r="N254" s="126"/>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customHeight="1" x14ac:dyDescent="0.45">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45">
      <c r="A256" s="8">
        <v>1</v>
      </c>
      <c r="B256" s="8"/>
      <c r="C256" s="8">
        <v>1</v>
      </c>
      <c r="D256" s="8">
        <v>1</v>
      </c>
      <c r="E256" s="8">
        <v>1</v>
      </c>
      <c r="F256" s="8"/>
      <c r="G256" s="8" cm="1">
        <f t="array" ref="G256">INDEX(A256:F256,1,VLOOKUP($I$3,$J$285:$L$290,$L$284,))</f>
        <v>1</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6"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45">
      <c r="A257" s="8">
        <v>1</v>
      </c>
      <c r="B257" s="8"/>
      <c r="C257" s="8">
        <v>1</v>
      </c>
      <c r="D257" s="8">
        <v>1</v>
      </c>
      <c r="E257" s="8">
        <v>1</v>
      </c>
      <c r="F257" s="8"/>
      <c r="G257" s="8" cm="1">
        <f t="array" ref="G257">INDEX(A257:F257,1,VLOOKUP($I$3,$J$285:$L$290,$L$284,))</f>
        <v>1</v>
      </c>
      <c r="H257" s="6"/>
      <c r="I257" s="318"/>
      <c r="J257" s="318"/>
      <c r="K257" s="386"/>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customHeight="1" x14ac:dyDescent="0.45">
      <c r="A258" s="8">
        <v>1</v>
      </c>
      <c r="B258" s="8"/>
      <c r="C258" s="8">
        <v>1</v>
      </c>
      <c r="D258" s="8">
        <v>1</v>
      </c>
      <c r="E258" s="8">
        <v>1</v>
      </c>
      <c r="F258" s="8"/>
      <c r="G258" s="8" cm="1">
        <f t="array" ref="G258">INDEX(A258:F258,1,VLOOKUP($I$3,$J$285:$L$290,$L$284,))</f>
        <v>1</v>
      </c>
      <c r="H258" s="6"/>
      <c r="I258" s="318"/>
      <c r="J258" s="318"/>
      <c r="K258" s="386"/>
      <c r="L258" s="145">
        <v>1</v>
      </c>
      <c r="M258" s="281" t="s">
        <v>229</v>
      </c>
      <c r="N258" s="123"/>
      <c r="O258" s="285"/>
      <c r="P258" s="282"/>
      <c r="Q258" s="78"/>
      <c r="R258" s="72"/>
      <c r="S258" s="79"/>
      <c r="T258" s="79"/>
      <c r="U258" s="79"/>
      <c r="V258" s="79"/>
      <c r="W258" s="79"/>
      <c r="X258" s="192"/>
      <c r="Y258" s="296"/>
      <c r="Z258" s="26"/>
      <c r="AA258" s="24"/>
    </row>
    <row r="259" spans="1:43" s="9" customFormat="1" ht="29.25" customHeight="1" x14ac:dyDescent="0.45">
      <c r="A259" s="8">
        <v>1</v>
      </c>
      <c r="B259" s="8"/>
      <c r="C259" s="8">
        <v>1</v>
      </c>
      <c r="D259" s="8">
        <v>1</v>
      </c>
      <c r="E259" s="8">
        <v>1</v>
      </c>
      <c r="F259" s="8"/>
      <c r="G259" s="8" cm="1">
        <f t="array" ref="G259">INDEX(A259:F259,1,VLOOKUP($I$3,$J$285:$L$290,$L$284,))</f>
        <v>1</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customHeight="1" x14ac:dyDescent="0.45">
      <c r="A260" s="8">
        <v>1</v>
      </c>
      <c r="B260" s="8"/>
      <c r="C260" s="8">
        <v>1</v>
      </c>
      <c r="D260" s="8">
        <v>1</v>
      </c>
      <c r="E260" s="8">
        <v>1</v>
      </c>
      <c r="F260" s="8"/>
      <c r="G260" s="8" cm="1">
        <f t="array" ref="G260">INDEX(A260:F260,1,VLOOKUP($I$3,$J$285:$L$290,$L$284,))</f>
        <v>1</v>
      </c>
      <c r="H260" s="6"/>
      <c r="I260" s="318"/>
      <c r="J260" s="318"/>
      <c r="K260" s="386"/>
      <c r="L260" s="315" t="s">
        <v>239</v>
      </c>
      <c r="M260" s="315"/>
      <c r="N260" s="123"/>
      <c r="O260" s="285"/>
      <c r="P260" s="282"/>
      <c r="Q260" s="78"/>
      <c r="R260" s="72"/>
      <c r="S260" s="79"/>
      <c r="U260" s="79"/>
      <c r="V260" s="79"/>
      <c r="W260" s="79"/>
      <c r="X260" s="192"/>
      <c r="Y260" s="296"/>
      <c r="Z260" s="27"/>
      <c r="AA260" s="100"/>
    </row>
    <row r="261" spans="1:43" s="9" customFormat="1" ht="3.75" customHeight="1" x14ac:dyDescent="0.45">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45">
      <c r="A262" s="8">
        <v>1</v>
      </c>
      <c r="B262" s="8"/>
      <c r="C262" s="8">
        <v>1</v>
      </c>
      <c r="D262" s="8">
        <v>1</v>
      </c>
      <c r="E262" s="8">
        <v>1</v>
      </c>
      <c r="F262" s="8">
        <v>1</v>
      </c>
      <c r="G262" s="8" cm="1">
        <f t="array" ref="G262">INDEX(A262:F262,1,VLOOKUP($I$3,$J$285:$L$290,$L$284,))</f>
        <v>1</v>
      </c>
      <c r="H262" s="6"/>
      <c r="I262" s="330" t="s">
        <v>97</v>
      </c>
      <c r="J262" s="330"/>
      <c r="K262" s="374" t="s">
        <v>7</v>
      </c>
      <c r="L262" s="387" t="s">
        <v>207</v>
      </c>
      <c r="M262" s="388"/>
      <c r="N262" s="128"/>
      <c r="O262" s="257"/>
      <c r="P262" s="87" t="s">
        <v>58</v>
      </c>
      <c r="Q262" s="127"/>
      <c r="R262" s="88"/>
      <c r="S262" s="83"/>
      <c r="T262" s="83"/>
      <c r="U262" s="83"/>
      <c r="V262" s="83"/>
      <c r="W262" s="83"/>
      <c r="X262" s="197" t="str">
        <f>IF($N262="","",IF($Q262=1,"適","不適"))</f>
        <v/>
      </c>
      <c r="Y262" s="10"/>
    </row>
    <row r="263" spans="1:43" s="9" customFormat="1" ht="29.25" customHeight="1" x14ac:dyDescent="0.45">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customHeight="1" x14ac:dyDescent="0.45">
      <c r="A264" s="8">
        <v>1</v>
      </c>
      <c r="C264" s="8">
        <v>1</v>
      </c>
      <c r="D264" s="8">
        <v>1</v>
      </c>
      <c r="E264" s="8">
        <v>1</v>
      </c>
      <c r="F264" s="8">
        <v>1</v>
      </c>
      <c r="G264" s="8" cm="1">
        <f t="array" ref="G264">INDEX(A264:F264,1,VLOOKUP($I$3,$J$285:$L$290,$L$284,))</f>
        <v>1</v>
      </c>
      <c r="H264" s="6"/>
      <c r="I264" s="330"/>
      <c r="J264" s="330"/>
      <c r="K264" s="18" t="s">
        <v>10</v>
      </c>
      <c r="L264" s="384" t="s">
        <v>208</v>
      </c>
      <c r="M264" s="384"/>
      <c r="N264" s="117"/>
      <c r="O264" s="245"/>
      <c r="P264" s="33"/>
      <c r="Q264" s="54"/>
      <c r="R264" s="42"/>
      <c r="S264" s="54"/>
      <c r="T264" s="54"/>
      <c r="U264" s="54"/>
      <c r="V264" s="54"/>
      <c r="W264" s="54"/>
      <c r="X264" s="192"/>
      <c r="Y264" s="9"/>
      <c r="Z264" s="9"/>
      <c r="AA264" s="9"/>
      <c r="AB264" s="9"/>
    </row>
    <row r="265" spans="1:43" s="9" customFormat="1" ht="29.25" customHeight="1" x14ac:dyDescent="0.45">
      <c r="A265" s="8">
        <v>1</v>
      </c>
      <c r="B265" s="8"/>
      <c r="C265" s="8">
        <v>1</v>
      </c>
      <c r="D265" s="8">
        <v>1</v>
      </c>
      <c r="E265" s="8">
        <v>1</v>
      </c>
      <c r="F265" s="8">
        <v>1</v>
      </c>
      <c r="G265" s="8" cm="1">
        <f t="array" ref="G265">INDEX(A265:F265,1,VLOOKUP($I$3,$J$285:$L$290,$L$284,))</f>
        <v>1</v>
      </c>
      <c r="H265" s="6"/>
      <c r="I265" s="330"/>
      <c r="J265" s="330"/>
      <c r="K265" s="15" t="s">
        <v>11</v>
      </c>
      <c r="L265" s="384" t="s">
        <v>201</v>
      </c>
      <c r="M265" s="384"/>
      <c r="N265" s="117"/>
      <c r="O265" s="245"/>
      <c r="P265" s="33"/>
      <c r="Q265" s="54"/>
      <c r="R265" s="42"/>
      <c r="S265" s="54"/>
      <c r="T265" s="54"/>
      <c r="U265" s="54"/>
      <c r="V265" s="54"/>
      <c r="W265" s="54"/>
      <c r="X265" s="192"/>
    </row>
    <row r="266" spans="1:43" ht="29.25" customHeight="1" x14ac:dyDescent="0.45">
      <c r="A266" s="8">
        <v>1</v>
      </c>
      <c r="B266" s="172"/>
      <c r="C266" s="8">
        <v>1</v>
      </c>
      <c r="D266" s="8">
        <v>1</v>
      </c>
      <c r="E266" s="8">
        <v>1</v>
      </c>
      <c r="F266" s="172">
        <v>1</v>
      </c>
      <c r="G266" s="8" cm="1">
        <f t="array" ref="G266">INDEX(A266:F266,1,VLOOKUP($I$3,$J$285:$L$290,$L$284,))</f>
        <v>1</v>
      </c>
      <c r="H266" s="6"/>
      <c r="I266" s="330"/>
      <c r="J266" s="330"/>
      <c r="K266" s="15" t="s">
        <v>12</v>
      </c>
      <c r="L266" s="384" t="s">
        <v>209</v>
      </c>
      <c r="M266" s="384"/>
      <c r="N266" s="117"/>
      <c r="O266" s="245"/>
      <c r="P266" s="33"/>
      <c r="Q266" s="54"/>
      <c r="R266" s="42"/>
      <c r="S266" s="54"/>
      <c r="T266" s="54"/>
      <c r="U266" s="54"/>
      <c r="V266" s="54"/>
      <c r="W266" s="54"/>
      <c r="X266" s="192"/>
      <c r="Y266" s="9"/>
      <c r="Z266" s="9"/>
      <c r="AA266" s="9"/>
      <c r="AB266" s="9"/>
    </row>
    <row r="267" spans="1:43" ht="29.25" customHeight="1" x14ac:dyDescent="0.45">
      <c r="A267" s="8">
        <v>1</v>
      </c>
      <c r="B267" s="172"/>
      <c r="C267" s="8">
        <v>1</v>
      </c>
      <c r="D267" s="8">
        <v>1</v>
      </c>
      <c r="E267" s="8">
        <v>1</v>
      </c>
      <c r="F267" s="172">
        <v>1</v>
      </c>
      <c r="G267" s="8" cm="1">
        <f t="array" ref="G267">INDEX(A267:F267,1,VLOOKUP($I$3,$J$285:$L$290,$L$284,))</f>
        <v>1</v>
      </c>
      <c r="I267" s="330"/>
      <c r="J267" s="330"/>
      <c r="K267" s="15" t="s">
        <v>215</v>
      </c>
      <c r="L267" s="297">
        <v>44150</v>
      </c>
      <c r="M267" s="298"/>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45">
      <c r="A268" s="8">
        <v>1</v>
      </c>
      <c r="B268" s="172"/>
      <c r="C268" s="8">
        <v>1</v>
      </c>
      <c r="D268" s="8">
        <v>1</v>
      </c>
      <c r="E268" s="8">
        <v>1</v>
      </c>
      <c r="F268" s="172">
        <v>1</v>
      </c>
      <c r="G268" s="8" cm="1">
        <f t="array" ref="G268">INDEX(A268:F268,1,VLOOKUP($I$3,$J$285:$L$290,$L$284,))</f>
        <v>1</v>
      </c>
      <c r="I268" s="330"/>
      <c r="J268" s="330"/>
      <c r="K268" s="16" t="s">
        <v>4</v>
      </c>
      <c r="L268" s="299" t="s">
        <v>212</v>
      </c>
      <c r="M268" s="300"/>
      <c r="N268" s="113"/>
      <c r="O268" s="240"/>
      <c r="P268" s="33"/>
      <c r="Q268" s="48"/>
      <c r="R268" s="48"/>
      <c r="S268" s="56"/>
      <c r="T268" s="56"/>
      <c r="U268" s="56"/>
      <c r="V268" s="56"/>
      <c r="W268" s="56"/>
      <c r="X268" s="198"/>
      <c r="Y268" s="7"/>
      <c r="Z268" s="7"/>
      <c r="AA268" s="7"/>
      <c r="AB268" s="7"/>
    </row>
    <row r="269" spans="1:43" ht="29.25" customHeight="1" x14ac:dyDescent="0.45">
      <c r="A269" s="8">
        <v>1</v>
      </c>
      <c r="B269" s="172"/>
      <c r="C269" s="8">
        <v>1</v>
      </c>
      <c r="D269" s="8">
        <v>1</v>
      </c>
      <c r="E269" s="8">
        <v>1</v>
      </c>
      <c r="F269" s="172">
        <v>1</v>
      </c>
      <c r="G269" s="8" cm="1">
        <f t="array" ref="G269">INDEX(A269:F269,1,VLOOKUP($I$3,$J$285:$L$290,$L$284,))</f>
        <v>1</v>
      </c>
      <c r="I269" s="330"/>
      <c r="J269" s="330"/>
      <c r="K269" s="15" t="s">
        <v>13</v>
      </c>
      <c r="L269" s="384" t="s">
        <v>210</v>
      </c>
      <c r="M269" s="384"/>
      <c r="N269" s="117"/>
      <c r="O269" s="245"/>
      <c r="P269" s="33"/>
      <c r="Q269" s="48"/>
      <c r="R269" s="48"/>
      <c r="S269" s="56"/>
      <c r="T269" s="56"/>
      <c r="U269" s="56"/>
      <c r="V269" s="56"/>
      <c r="W269" s="56"/>
      <c r="X269" s="198"/>
      <c r="Y269" s="7"/>
      <c r="Z269" s="7"/>
      <c r="AA269" s="7"/>
      <c r="AB269" s="7"/>
    </row>
    <row r="270" spans="1:43" ht="29.25" customHeight="1" x14ac:dyDescent="0.45">
      <c r="A270" s="8">
        <v>1</v>
      </c>
      <c r="B270" s="172"/>
      <c r="C270" s="8">
        <v>1</v>
      </c>
      <c r="D270" s="8">
        <v>1</v>
      </c>
      <c r="E270" s="8">
        <v>1</v>
      </c>
      <c r="F270" s="172">
        <v>1</v>
      </c>
      <c r="G270" s="8" cm="1">
        <f t="array" ref="G270">INDEX(A270:F270,1,VLOOKUP($I$3,$J$285:$L$290,$L$284,))</f>
        <v>1</v>
      </c>
      <c r="I270" s="330"/>
      <c r="J270" s="330"/>
      <c r="K270" s="15" t="s">
        <v>14</v>
      </c>
      <c r="L270" s="384" t="s">
        <v>211</v>
      </c>
      <c r="M270" s="384"/>
      <c r="N270" s="117"/>
      <c r="O270" s="245"/>
      <c r="P270" s="33"/>
      <c r="Q270" s="48"/>
      <c r="R270" s="48"/>
      <c r="S270" s="56"/>
      <c r="T270" s="56"/>
      <c r="U270" s="56"/>
      <c r="V270" s="56"/>
      <c r="W270" s="56"/>
      <c r="X270" s="198"/>
      <c r="Y270" s="7"/>
      <c r="Z270" s="7"/>
      <c r="AA270" s="7"/>
      <c r="AB270" s="7"/>
    </row>
    <row r="271" spans="1:43" ht="29.25" customHeight="1" x14ac:dyDescent="0.45">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45">
      <c r="A272" s="8">
        <v>1</v>
      </c>
      <c r="B272" s="172"/>
      <c r="C272" s="8">
        <v>1</v>
      </c>
      <c r="D272" s="8">
        <v>1</v>
      </c>
      <c r="E272" s="8">
        <v>1</v>
      </c>
      <c r="F272" s="172">
        <v>1</v>
      </c>
      <c r="G272" s="8" cm="1">
        <f t="array" ref="G272">INDEX(A272:F272,1,VLOOKUP($I$3,$J$285:$L$290,$L$284,))</f>
        <v>1</v>
      </c>
      <c r="I272" s="330"/>
      <c r="J272" s="330"/>
      <c r="K272" s="331"/>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45">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45">
      <c r="A274" s="8">
        <v>1</v>
      </c>
      <c r="B274" s="172"/>
      <c r="C274" s="8">
        <v>1</v>
      </c>
      <c r="D274" s="8">
        <v>1</v>
      </c>
      <c r="E274" s="8">
        <v>1</v>
      </c>
      <c r="F274" s="172">
        <v>1</v>
      </c>
      <c r="G274" s="8" cm="1">
        <f t="array" ref="G274">INDEX(A274:F274,1,VLOOKUP($I$3,$J$285:$L$290,$L$284,))</f>
        <v>1</v>
      </c>
      <c r="I274" s="330" t="s">
        <v>98</v>
      </c>
      <c r="J274" s="330"/>
      <c r="K274" s="89" t="s">
        <v>18</v>
      </c>
      <c r="L274" s="389" t="s">
        <v>202</v>
      </c>
      <c r="M274" s="390"/>
      <c r="N274" s="116"/>
      <c r="O274" s="244"/>
      <c r="P274" s="87" t="s">
        <v>59</v>
      </c>
      <c r="Q274" s="127"/>
      <c r="R274" s="90"/>
      <c r="S274" s="90"/>
      <c r="T274" s="90"/>
      <c r="U274" s="90"/>
      <c r="V274" s="90"/>
      <c r="W274" s="90"/>
      <c r="X274" s="188" t="str">
        <f>IF($N274="","",IF($Q274=1,"適","不適"))</f>
        <v/>
      </c>
      <c r="Y274" s="10"/>
    </row>
    <row r="275" spans="1:28" ht="29.25" customHeight="1" x14ac:dyDescent="0.45">
      <c r="A275" s="8">
        <v>1</v>
      </c>
      <c r="B275" s="172"/>
      <c r="C275" s="8">
        <v>1</v>
      </c>
      <c r="D275" s="8">
        <v>1</v>
      </c>
      <c r="E275" s="8">
        <v>1</v>
      </c>
      <c r="F275" s="172">
        <v>1</v>
      </c>
      <c r="G275" s="8" cm="1">
        <f t="array" ref="G275">INDEX(A275:F275,1,VLOOKUP($I$3,$J$285:$L$290,$L$284,))</f>
        <v>1</v>
      </c>
      <c r="I275" s="330"/>
      <c r="J275" s="330"/>
      <c r="K275" s="17" t="s">
        <v>19</v>
      </c>
      <c r="L275" s="385" t="s">
        <v>213</v>
      </c>
      <c r="M275" s="384"/>
      <c r="N275" s="117"/>
      <c r="O275" s="245"/>
      <c r="P275" s="33"/>
      <c r="Q275" s="48"/>
      <c r="R275" s="48"/>
      <c r="S275" s="48"/>
      <c r="T275" s="48"/>
      <c r="U275" s="48"/>
      <c r="V275" s="48"/>
      <c r="W275" s="48"/>
      <c r="X275" s="187"/>
    </row>
    <row r="276" spans="1:28" ht="29.25" customHeight="1" x14ac:dyDescent="0.45">
      <c r="A276" s="8">
        <v>1</v>
      </c>
      <c r="B276" s="172"/>
      <c r="C276" s="8">
        <v>1</v>
      </c>
      <c r="D276" s="8">
        <v>1</v>
      </c>
      <c r="E276" s="8">
        <v>1</v>
      </c>
      <c r="F276" s="172">
        <v>1</v>
      </c>
      <c r="G276" s="8" cm="1">
        <f t="array" ref="G276">INDEX(A276:F276,1,VLOOKUP($I$3,$J$285:$L$290,$L$284,))</f>
        <v>1</v>
      </c>
      <c r="I276" s="330"/>
      <c r="J276" s="330"/>
      <c r="K276" s="17" t="s">
        <v>20</v>
      </c>
      <c r="L276" s="385" t="s">
        <v>211</v>
      </c>
      <c r="M276" s="384"/>
      <c r="N276" s="117"/>
      <c r="O276" s="245"/>
      <c r="P276" s="33"/>
      <c r="Q276" s="48"/>
      <c r="R276" s="48"/>
      <c r="S276" s="48"/>
      <c r="T276" s="48"/>
      <c r="U276" s="48"/>
      <c r="V276" s="48"/>
      <c r="W276" s="48"/>
      <c r="X276" s="187"/>
    </row>
    <row r="277" spans="1:28" ht="29.25" customHeight="1" x14ac:dyDescent="0.45">
      <c r="A277" s="8">
        <v>1</v>
      </c>
      <c r="B277" s="172"/>
      <c r="C277" s="8">
        <v>1</v>
      </c>
      <c r="D277" s="8">
        <v>1</v>
      </c>
      <c r="E277" s="8">
        <v>1</v>
      </c>
      <c r="F277" s="172">
        <v>1</v>
      </c>
      <c r="G277" s="8" cm="1">
        <f t="array" ref="G277">INDEX(A277:F277,1,VLOOKUP($I$3,$J$285:$L$290,$L$284,))</f>
        <v>1</v>
      </c>
      <c r="I277" s="330"/>
      <c r="J277" s="330"/>
      <c r="K277" s="17" t="s">
        <v>21</v>
      </c>
      <c r="L277" s="385" t="s">
        <v>214</v>
      </c>
      <c r="M277" s="384"/>
      <c r="N277" s="117"/>
      <c r="O277" s="245"/>
      <c r="P277" s="33"/>
      <c r="Q277" s="48"/>
      <c r="R277" s="48"/>
      <c r="S277" s="48"/>
      <c r="T277" s="48"/>
      <c r="U277" s="48"/>
      <c r="V277" s="48"/>
      <c r="W277" s="48"/>
      <c r="X277" s="187"/>
    </row>
    <row r="278" spans="1:28" ht="29.25" customHeight="1" x14ac:dyDescent="0.45">
      <c r="A278" s="8">
        <v>1</v>
      </c>
      <c r="B278" s="172"/>
      <c r="C278" s="8">
        <v>1</v>
      </c>
      <c r="D278" s="8">
        <v>1</v>
      </c>
      <c r="E278" s="8">
        <v>1</v>
      </c>
      <c r="F278" s="172">
        <v>1</v>
      </c>
      <c r="G278" s="8" cm="1">
        <f t="array" ref="G278">INDEX(A278:F278,1,VLOOKUP($I$3,$J$285:$L$290,$L$284,))</f>
        <v>1</v>
      </c>
      <c r="I278" s="330"/>
      <c r="J278" s="330"/>
      <c r="K278" s="13" t="s">
        <v>72</v>
      </c>
      <c r="L278" s="145">
        <v>1</v>
      </c>
      <c r="M278" s="227" t="s">
        <v>76</v>
      </c>
      <c r="N278" s="117"/>
      <c r="O278" s="245"/>
      <c r="P278" s="33"/>
      <c r="Q278" s="48"/>
      <c r="R278" s="48"/>
      <c r="S278" s="48"/>
      <c r="T278" s="48"/>
      <c r="U278" s="48"/>
      <c r="V278" s="48"/>
      <c r="W278" s="48"/>
      <c r="X278" s="187"/>
    </row>
    <row r="279" spans="1:28" ht="3.75" customHeight="1" x14ac:dyDescent="0.45">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45">
      <c r="A280" s="8"/>
      <c r="B280" s="172"/>
      <c r="C280" s="8"/>
      <c r="D280" s="8"/>
      <c r="E280" s="8"/>
      <c r="F280" s="172"/>
      <c r="G280" s="8"/>
      <c r="I280" s="19"/>
      <c r="J280" s="19"/>
      <c r="K280" s="186"/>
      <c r="L280" s="184"/>
      <c r="M280" s="179"/>
      <c r="N280" s="1"/>
      <c r="O280" s="1"/>
      <c r="P280" s="382" t="s">
        <v>243</v>
      </c>
      <c r="Q280" s="383"/>
      <c r="R280" s="383"/>
      <c r="S280" s="383"/>
      <c r="T280" s="383"/>
      <c r="U280" s="383"/>
      <c r="V280" s="383"/>
      <c r="W280" s="201"/>
      <c r="X280" s="188" t="str">
        <f>IF(SUM(N19:N278)=0,"",IF(W280=1,"適","不適"))</f>
        <v/>
      </c>
    </row>
    <row r="281" spans="1:28" ht="9.75" customHeight="1" x14ac:dyDescent="0.45">
      <c r="J281" s="19"/>
      <c r="K281" s="20"/>
      <c r="L281" s="22"/>
      <c r="M281" s="22"/>
      <c r="N281" s="22"/>
      <c r="O281" s="22"/>
      <c r="P281" s="21"/>
      <c r="Q281" s="8"/>
      <c r="R281" s="8"/>
      <c r="S281" s="8"/>
    </row>
    <row r="282" spans="1:28" ht="30" customHeight="1" x14ac:dyDescent="0.45">
      <c r="J282" s="19"/>
      <c r="K282" s="20"/>
      <c r="L282" s="22"/>
      <c r="M282" s="22"/>
      <c r="N282" s="22"/>
      <c r="O282" s="22"/>
      <c r="P282" s="21"/>
      <c r="Q282" s="8"/>
      <c r="R282" s="8"/>
      <c r="S282" s="8"/>
      <c r="V282" s="381" t="s">
        <v>42</v>
      </c>
      <c r="W282" s="381"/>
      <c r="X282" s="165" t="str">
        <f>IF(SUM($N19:$N278)=0,"",IF(COUNTIF($X19:$X280,"不適")&gt;0,"不適","適"))</f>
        <v/>
      </c>
      <c r="Y282" s="359" t="s">
        <v>39</v>
      </c>
      <c r="Z282" s="359"/>
      <c r="AA282" s="130" t="str">
        <f>IF(SUM($N19:$N278)=0,"",SUM($AA19:$AA254))</f>
        <v/>
      </c>
    </row>
    <row r="283" spans="1:28" ht="7.5" customHeight="1" x14ac:dyDescent="0.45">
      <c r="Q283" s="8"/>
      <c r="R283" s="8"/>
      <c r="S283" s="8"/>
    </row>
    <row r="284" spans="1:28" ht="31.5" hidden="1" customHeight="1" outlineLevel="1" x14ac:dyDescent="0.45">
      <c r="J284" s="8">
        <v>1</v>
      </c>
      <c r="K284" s="8">
        <v>2</v>
      </c>
      <c r="L284" s="8">
        <v>3</v>
      </c>
      <c r="M284" s="8" t="s">
        <v>95</v>
      </c>
      <c r="O284" s="141" t="s">
        <v>95</v>
      </c>
      <c r="P284" s="141" t="s">
        <v>95</v>
      </c>
      <c r="R284" s="141" t="s">
        <v>95</v>
      </c>
      <c r="T284" s="141" t="s">
        <v>95</v>
      </c>
    </row>
    <row r="285" spans="1:28" ht="16.5" hidden="1" customHeight="1" outlineLevel="1" x14ac:dyDescent="0.45">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45">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45">
      <c r="J287" s="141" t="s">
        <v>172</v>
      </c>
      <c r="L287" s="8">
        <v>3</v>
      </c>
      <c r="M287" s="183" t="s">
        <v>122</v>
      </c>
      <c r="P287" s="10" t="s">
        <v>187</v>
      </c>
      <c r="R287" s="141">
        <v>3</v>
      </c>
      <c r="Z287" s="60" t="s">
        <v>65</v>
      </c>
      <c r="AA287" s="61" t="str">
        <f>$AA$219</f>
        <v/>
      </c>
    </row>
    <row r="288" spans="1:28" ht="16.5" hidden="1" customHeight="1" outlineLevel="1" x14ac:dyDescent="0.45">
      <c r="J288" s="141" t="s">
        <v>173</v>
      </c>
      <c r="L288" s="8">
        <v>4</v>
      </c>
      <c r="M288" s="183" t="s">
        <v>123</v>
      </c>
      <c r="P288" s="10" t="s">
        <v>188</v>
      </c>
      <c r="Z288" s="60" t="s">
        <v>64</v>
      </c>
      <c r="AA288" s="61" t="str">
        <f>$AA$231</f>
        <v/>
      </c>
    </row>
    <row r="289" spans="10:27" ht="16.5" hidden="1" customHeight="1" outlineLevel="1" x14ac:dyDescent="0.45">
      <c r="J289" s="141" t="s">
        <v>174</v>
      </c>
      <c r="L289" s="8">
        <v>5</v>
      </c>
      <c r="M289" s="183" t="s">
        <v>124</v>
      </c>
      <c r="Z289" s="60" t="s">
        <v>66</v>
      </c>
      <c r="AA289" s="61" t="str">
        <f>$AA$237</f>
        <v/>
      </c>
    </row>
    <row r="290" spans="10:27" ht="16.5" hidden="1" customHeight="1" outlineLevel="1" x14ac:dyDescent="0.45">
      <c r="J290" s="141" t="s">
        <v>175</v>
      </c>
      <c r="L290" s="8">
        <v>6</v>
      </c>
      <c r="M290" s="183" t="s">
        <v>125</v>
      </c>
      <c r="Z290" s="60" t="s">
        <v>99</v>
      </c>
      <c r="AA290" s="61" t="str">
        <f>$AA$245</f>
        <v/>
      </c>
    </row>
    <row r="291" spans="10:27" ht="16.5" hidden="1" customHeight="1" outlineLevel="1" x14ac:dyDescent="0.45">
      <c r="J291" s="141"/>
      <c r="M291" s="183" t="s">
        <v>126</v>
      </c>
      <c r="Z291" s="60" t="s">
        <v>67</v>
      </c>
      <c r="AA291" s="61" t="str">
        <f>$AA$250</f>
        <v/>
      </c>
    </row>
    <row r="292" spans="10:27" ht="16.5" hidden="1" customHeight="1" outlineLevel="1" x14ac:dyDescent="0.45">
      <c r="M292" s="183" t="s">
        <v>127</v>
      </c>
      <c r="Z292" s="163" t="s">
        <v>113</v>
      </c>
      <c r="AA292" s="164">
        <f>SUM(AA286:AA291)</f>
        <v>0</v>
      </c>
    </row>
    <row r="293" spans="10:27" ht="16.5" hidden="1" customHeight="1" outlineLevel="1" x14ac:dyDescent="0.45">
      <c r="M293" s="183" t="s">
        <v>128</v>
      </c>
    </row>
    <row r="294" spans="10:27" ht="16.5" hidden="1" customHeight="1" outlineLevel="1" x14ac:dyDescent="0.45">
      <c r="M294" s="183" t="s">
        <v>129</v>
      </c>
    </row>
    <row r="295" spans="10:27" ht="16.5" hidden="1" customHeight="1" outlineLevel="1" x14ac:dyDescent="0.45">
      <c r="M295" s="183" t="s">
        <v>130</v>
      </c>
    </row>
    <row r="296" spans="10:27" ht="16.5" hidden="1" customHeight="1" outlineLevel="1" x14ac:dyDescent="0.45">
      <c r="M296" s="183" t="s">
        <v>131</v>
      </c>
    </row>
    <row r="297" spans="10:27" ht="16.5" hidden="1" customHeight="1" outlineLevel="1" x14ac:dyDescent="0.45">
      <c r="M297" s="183" t="s">
        <v>132</v>
      </c>
    </row>
    <row r="298" spans="10:27" ht="16.5" hidden="1" customHeight="1" outlineLevel="1" x14ac:dyDescent="0.45">
      <c r="M298" s="183" t="s">
        <v>133</v>
      </c>
    </row>
    <row r="299" spans="10:27" ht="16.5" hidden="1" customHeight="1" outlineLevel="1" x14ac:dyDescent="0.45">
      <c r="M299" s="183" t="s">
        <v>134</v>
      </c>
    </row>
    <row r="300" spans="10:27" ht="16.5" hidden="1" customHeight="1" outlineLevel="1" x14ac:dyDescent="0.45">
      <c r="M300" s="183" t="s">
        <v>135</v>
      </c>
    </row>
    <row r="301" spans="10:27" ht="16.5" hidden="1" customHeight="1" outlineLevel="1" x14ac:dyDescent="0.45">
      <c r="M301" s="183" t="s">
        <v>143</v>
      </c>
    </row>
    <row r="302" spans="10:27" ht="16.5" hidden="1" customHeight="1" outlineLevel="1" x14ac:dyDescent="0.45">
      <c r="M302" s="183" t="s">
        <v>136</v>
      </c>
    </row>
    <row r="303" spans="10:27" ht="16.5" hidden="1" customHeight="1" outlineLevel="1" x14ac:dyDescent="0.45">
      <c r="M303" s="183" t="s">
        <v>137</v>
      </c>
    </row>
    <row r="304" spans="10:27" ht="16.5" hidden="1" customHeight="1" outlineLevel="1" x14ac:dyDescent="0.45">
      <c r="M304" s="183" t="s">
        <v>138</v>
      </c>
    </row>
    <row r="305" spans="13:13" ht="16.5" hidden="1" customHeight="1" outlineLevel="1" x14ac:dyDescent="0.45">
      <c r="M305" s="183" t="s">
        <v>139</v>
      </c>
    </row>
    <row r="306" spans="13:13" ht="16.5" hidden="1" customHeight="1" outlineLevel="1" x14ac:dyDescent="0.45">
      <c r="M306" s="183" t="s">
        <v>140</v>
      </c>
    </row>
    <row r="307" spans="13:13" ht="16.5" hidden="1" customHeight="1" outlineLevel="1" x14ac:dyDescent="0.45">
      <c r="M307" s="183" t="s">
        <v>141</v>
      </c>
    </row>
    <row r="308" spans="13:13" ht="16.5" hidden="1" customHeight="1" outlineLevel="1" x14ac:dyDescent="0.45">
      <c r="M308" s="183" t="s">
        <v>142</v>
      </c>
    </row>
    <row r="309" spans="13:13" ht="16.5" customHeight="1" collapsed="1" x14ac:dyDescent="0.45"/>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寺崎 真琴</cp:lastModifiedBy>
  <cp:lastPrinted>2025-03-30T14:52:46Z</cp:lastPrinted>
  <dcterms:created xsi:type="dcterms:W3CDTF">2024-04-22T00:47:53Z</dcterms:created>
  <dcterms:modified xsi:type="dcterms:W3CDTF">2026-07-16T09:09:33Z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